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277" documentId="13_ncr:1_{8365799C-46FC-486E-B023-6DD602073EBA}" xr6:coauthVersionLast="47" xr6:coauthVersionMax="47" xr10:uidLastSave="{498CC920-E836-4EE8-A3D7-1F5D0CB54A61}"/>
  <bookViews>
    <workbookView xWindow="-120" yWindow="-120" windowWidth="29040" windowHeight="15720" tabRatio="921" activeTab="8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Doc-4" sheetId="37" r:id="rId8"/>
    <sheet name="Doc-5" sheetId="36" r:id="rId9"/>
    <sheet name="Cot-1" sheetId="8" r:id="rId10"/>
    <sheet name="Cot-2" sheetId="30" r:id="rId11"/>
    <sheet name="Cot - 3" sheetId="32" r:id="rId12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H25" i="3"/>
  <c r="C25" i="3"/>
  <c r="G23" i="3"/>
  <c r="C23" i="3"/>
  <c r="I8" i="3"/>
  <c r="D24" i="3"/>
  <c r="G11" i="5"/>
  <c r="H26" i="3"/>
  <c r="E23" i="3"/>
  <c r="C24" i="3"/>
  <c r="G26" i="3"/>
  <c r="D26" i="3"/>
  <c r="I41" i="4"/>
  <c r="E22" i="3"/>
  <c r="I22" i="3" s="1"/>
  <c r="F26" i="3"/>
  <c r="I25" i="4"/>
  <c r="I42" i="4" s="1"/>
  <c r="I6" i="4"/>
  <c r="H41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<sst xmlns="http://schemas.openxmlformats.org/spreadsheetml/2006/main" count="311" uniqueCount="155">
  <si>
    <t>PRESTAÇÃO DE CONTAS - SECOFEHIDRO</t>
  </si>
  <si>
    <t>COMPENSAÇÃO FINANCEIRA</t>
  </si>
  <si>
    <t>OUTUBRO DE 2024</t>
  </si>
  <si>
    <t>Quantidade de documentos fiscais juntados: 5</t>
  </si>
  <si>
    <t>Período da realização das despesas: 01/10/2024 a 31/10/2024</t>
  </si>
  <si>
    <t xml:space="preserve">          Responsáveis:</t>
  </si>
  <si>
    <t>1.      Julia Nogueira Gomes</t>
  </si>
  <si>
    <t>2.      Laerte Sonsin Junior</t>
  </si>
  <si>
    <t>3.      Caroline Tubero Bacchin</t>
  </si>
  <si>
    <t>_________________________</t>
  </si>
  <si>
    <t>Júlia Nogueira Gomes</t>
  </si>
  <si>
    <t>Laerte Sonsin Junior</t>
  </si>
  <si>
    <t xml:space="preserve">      Diretora Administrativa e Financeira</t>
  </si>
  <si>
    <t>Diretor Presidente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</si>
  <si>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</si>
  <si>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</si>
  <si>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</si>
  <si>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</si>
  <si>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</si>
  <si>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</si>
  <si>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01/10/2024 a 31/10/2024</t>
  </si>
  <si>
    <t>Saldo em 30/09/2024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</si>
  <si>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</si>
  <si>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</si>
  <si>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</si>
  <si>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</si>
  <si>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</si>
  <si>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</si>
  <si>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</si>
  <si>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</si>
  <si>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</si>
  <si>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</si>
  <si>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(10/2024)</t>
  </si>
  <si>
    <t>Itens</t>
  </si>
  <si>
    <t>Saldo Anterior 30/09/2024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</si>
  <si>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</si>
  <si>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</si>
  <si>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</si>
  <si>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</si>
  <si>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</si>
  <si>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</si>
  <si>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</si>
  <si>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</si>
  <si>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</si>
  <si>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</si>
  <si>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</si>
  <si>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R$ 122,30 debitada no mês 10/2024</t>
  </si>
  <si>
    <t xml:space="preserve"> </t>
  </si>
  <si>
    <t>Sorocaba - SP, 04 de novembro de 2024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</si>
  <si>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</si>
  <si>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</si>
  <si>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</si>
  <si>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Administrativa e Financeira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</si>
  <si>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</si>
  <si>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</si>
  <si>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</si>
  <si>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</si>
  <si>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01/10/2024 à 31/10/2024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</si>
  <si>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</si>
  <si>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</si>
  <si>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</si>
  <si>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</si>
  <si>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</si>
  <si>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</si>
  <si>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</si>
  <si>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</si>
  <si>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</si>
  <si>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</si>
  <si>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Alessandro</t>
  </si>
  <si>
    <t>Bolsa Estágio Giovana</t>
  </si>
  <si>
    <t>69</t>
  </si>
  <si>
    <t>NF 69 - V. Carriço</t>
  </si>
  <si>
    <t>46</t>
  </si>
  <si>
    <t>NF 46 - Gene Ambiental</t>
  </si>
  <si>
    <t>13588</t>
  </si>
  <si>
    <t>NF 13588 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</si>
  <si>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</si>
  <si>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</si>
  <si>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</si>
  <si>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Administrativa e Financeira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</si>
  <si>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</si>
  <si>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</si>
  <si>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Outubro de 2024</t>
  </si>
  <si>
    <t>Crédito</t>
  </si>
  <si>
    <t>Débito</t>
  </si>
  <si>
    <t>Saldo anterior (30/09/2024)</t>
  </si>
  <si>
    <t>Saldo na Conta Corrente</t>
  </si>
  <si>
    <t>Rendimento Mensal Liquido</t>
  </si>
  <si>
    <t>Gastos no mês outubro/2024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</si>
  <si>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</si>
  <si>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</si>
  <si>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</si>
  <si>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</si>
  <si>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</si>
  <si>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</si>
  <si>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</si>
  <si>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</si>
  <si>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</si>
  <si>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</si>
  <si>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Administrativa e Financeira</t>
  </si>
  <si>
    <t xml:space="preserve">            Diretor Presidente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</si>
  <si>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</si>
  <si>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</si>
  <si>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</si>
  <si>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</si>
  <si>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</si>
  <si>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ALESSANDRO</t>
  </si>
  <si>
    <t xml:space="preserve">NF nr: </t>
  </si>
  <si>
    <t xml:space="preserve">Data: </t>
  </si>
  <si>
    <t>VLR.$ 1.368,00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</si>
  <si>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</si>
  <si>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</si>
  <si>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Laerte Sonsin Junior</t>
  </si>
  <si>
    <t xml:space="preserve">                 Diretora Administrativa e Financeira                                               Diretor Presidente</t>
  </si>
  <si>
    <t>_______________________________</t>
  </si>
  <si>
    <t>Secretaria Executiva</t>
  </si>
  <si>
    <t>Documento Fiscal nº. 02</t>
  </si>
  <si>
    <t>BOLSA ESTÁGIO GIOVANA</t>
  </si>
  <si>
    <t xml:space="preserve">Data:   </t>
  </si>
  <si>
    <t>VLR$  1.368,00</t>
  </si>
  <si>
    <t>Documento Fiscal nº. 03</t>
  </si>
  <si>
    <t>V. CARRIÇO</t>
  </si>
  <si>
    <t>VLR.$ 660,00</t>
  </si>
  <si>
    <t>GENE SERVIÇOS AMBIENTAIS</t>
  </si>
  <si>
    <t>VLR.$ 2.300,00</t>
  </si>
  <si>
    <t>Documento Fiscal nº. 05</t>
  </si>
  <si>
    <t>CENTRO DE INTEGRAÇÃO EMPRESA ESCOLA</t>
  </si>
  <si>
    <t>VLR.$ 288,18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</si>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</sst>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8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1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0" fontId="0" fillId="0" borderId="82" xfId="0" applyBorder="1" applyAlignment="1">
      <alignment horizontal="center"/>
    </xf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8" xfId="6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8" xfId="0" applyBorder="1"/>
    <xf numFmtId="49" fontId="0" fillId="0" borderId="91" xfId="0" applyNumberFormat="1" applyBorder="1" applyAlignment="1">
      <alignment horizontal="center"/>
    </xf>
    <xf numFmtId="164" fontId="0" fillId="0" borderId="92" xfId="6" applyFont="1" applyFill="1" applyBorder="1" applyAlignment="1" applyProtection="1"/>
    <xf numFmtId="166" fontId="0" fillId="0" borderId="78" xfId="0" applyNumberFormat="1" applyBorder="1" applyAlignment="1">
      <alignment horizontal="center"/>
    </xf>
    <xf numFmtId="0" fontId="0" fillId="0" borderId="93" xfId="0" applyBorder="1" applyAlignment="1">
      <alignment horizontal="center"/>
    </xf>
    <xf numFmtId="167" fontId="0" fillId="0" borderId="76" xfId="0" applyNumberFormat="1" applyBorder="1" applyAlignment="1">
      <alignment horizontal="center"/>
    </xf>
    <xf numFmtId="49" fontId="0" fillId="0" borderId="94" xfId="0" applyNumberFormat="1" applyBorder="1" applyAlignment="1">
      <alignment horizontal="center"/>
    </xf>
    <xf numFmtId="0" fontId="0" fillId="0" borderId="94" xfId="0" applyBorder="1"/>
    <xf numFmtId="164" fontId="0" fillId="0" borderId="91" xfId="6" applyFont="1" applyFill="1" applyBorder="1" applyAlignment="1" applyProtection="1"/>
    <xf numFmtId="49" fontId="0" fillId="0" borderId="95" xfId="0" applyNumberFormat="1" applyBorder="1" applyAlignment="1">
      <alignment horizontal="center"/>
    </xf>
    <xf numFmtId="164" fontId="0" fillId="0" borderId="80" xfId="6" applyFont="1" applyFill="1" applyBorder="1" applyAlignment="1" applyProtection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0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7" fillId="0" borderId="85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0" fontId="27" fillId="0" borderId="86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0" fillId="0" borderId="0" xfId="0" applyAlignment="1"/>
    <xf numFmtId="0" fontId="11" fillId="0" borderId="70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9</xdr:col>
      <xdr:colOff>723900</xdr:colOff>
      <xdr:row>15</xdr:row>
      <xdr:rowOff>504825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4CCDFA8-BD12-E0FB-0A08-0F4221A7C40C}"/>
            </a:ext>
            <a:ext uri="{147F2762-F138-4A5C-976F-8EAC2B608ADB}">
              <a16:predDERef xmlns:a16="http://schemas.microsoft.com/office/drawing/2014/main" pred="{02EC8723-9D49-232F-3945-1495B9B84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24000"/>
          <a:ext cx="7038975" cy="5057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9</xdr:col>
      <xdr:colOff>742950</xdr:colOff>
      <xdr:row>15</xdr:row>
      <xdr:rowOff>733425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EA3D54A-DD65-2DC0-E8A8-F803B8740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50"/>
          <a:ext cx="7410450" cy="5305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6</xdr:col>
      <xdr:colOff>19050</xdr:colOff>
      <xdr:row>15</xdr:row>
      <xdr:rowOff>895350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B5F5C1-5407-59F1-511F-604CE0B6B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3857625" cy="5448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5</xdr:col>
      <xdr:colOff>200025</xdr:colOff>
      <xdr:row>15</xdr:row>
      <xdr:rowOff>904875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9DD58D-80A3-BBED-0F12-7FE0DB0B0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3362325" cy="54578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6</xdr:col>
      <xdr:colOff>9525</xdr:colOff>
      <xdr:row>15</xdr:row>
      <xdr:rowOff>1162050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1ED133-0FA9-F370-B878-366438E42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657350"/>
          <a:ext cx="3857625" cy="5438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M19" sqref="M19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03" t="s">
        <v>0</v>
      </c>
      <c r="C16" s="203"/>
      <c r="D16" s="203"/>
      <c r="E16" s="203"/>
      <c r="F16" s="203"/>
      <c r="G16" s="203"/>
      <c r="H16" s="203"/>
      <c r="I16" s="203"/>
      <c r="J16" s="203"/>
      <c r="K16" s="203"/>
      <c r="L16" s="203"/>
    </row>
    <row r="17" spans="2:12" ht="20.25">
      <c r="B17" s="203" t="s">
        <v>1</v>
      </c>
      <c r="C17" s="203"/>
      <c r="D17" s="203"/>
      <c r="E17" s="203"/>
      <c r="F17" s="203"/>
      <c r="G17" s="203"/>
      <c r="H17" s="203"/>
      <c r="I17" s="203"/>
      <c r="J17" s="203"/>
      <c r="K17" s="203"/>
      <c r="L17" s="203"/>
    </row>
    <row r="18" spans="2:12" ht="12.75" customHeight="1"/>
    <row r="19" spans="2:12" ht="12.75" customHeight="1"/>
    <row r="20" spans="2:12" ht="20.25">
      <c r="B20" s="204" t="s">
        <v>2</v>
      </c>
      <c r="C20" s="204"/>
      <c r="D20" s="204"/>
      <c r="E20" s="204"/>
      <c r="F20" s="204"/>
      <c r="G20" s="204"/>
      <c r="H20" s="204"/>
      <c r="I20" s="204"/>
      <c r="J20" s="204"/>
      <c r="K20" s="204"/>
      <c r="L20" s="204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1" t="s">
        <v>3</v>
      </c>
      <c r="C26" s="201"/>
      <c r="D26" s="201"/>
      <c r="E26" s="201"/>
      <c r="F26" s="201"/>
      <c r="G26" s="201"/>
      <c r="H26" s="201"/>
      <c r="I26" s="201"/>
      <c r="J26" s="201"/>
      <c r="K26" s="201"/>
      <c r="L26" s="7"/>
    </row>
    <row r="27" spans="2:12" ht="15.75">
      <c r="B27" s="202" t="s">
        <v>4</v>
      </c>
      <c r="C27" s="202"/>
      <c r="D27" s="202"/>
      <c r="E27" s="202"/>
      <c r="F27" s="202"/>
      <c r="G27" s="202"/>
      <c r="H27" s="202"/>
      <c r="I27" s="202"/>
      <c r="J27" s="202"/>
      <c r="K27" s="202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99" t="s">
        <v>5</v>
      </c>
      <c r="C32" s="199"/>
      <c r="D32" s="199"/>
      <c r="E32" s="199"/>
      <c r="F32" s="199"/>
      <c r="G32" s="199"/>
      <c r="H32" s="199"/>
      <c r="I32" s="199"/>
      <c r="J32" s="199"/>
      <c r="K32" s="199"/>
    </row>
    <row r="33" spans="2:11" ht="12.75" customHeight="1">
      <c r="B33" s="199" t="s">
        <v>6</v>
      </c>
      <c r="C33" s="199"/>
      <c r="D33" s="199"/>
      <c r="E33" s="199"/>
      <c r="F33" s="199"/>
      <c r="G33" s="199"/>
      <c r="H33" s="199"/>
      <c r="I33" s="199"/>
      <c r="J33" s="199"/>
      <c r="K33" s="199"/>
    </row>
    <row r="34" spans="2:11" ht="12.75" customHeight="1">
      <c r="B34" s="199" t="s">
        <v>7</v>
      </c>
      <c r="C34" s="199"/>
      <c r="D34" s="199"/>
      <c r="E34" s="199"/>
      <c r="F34" s="199"/>
      <c r="G34" s="199"/>
      <c r="H34" s="199"/>
      <c r="I34" s="199"/>
      <c r="J34" s="199"/>
      <c r="K34" s="199"/>
    </row>
    <row r="35" spans="2:11" ht="12.75" customHeight="1">
      <c r="B35" s="199" t="s">
        <v>8</v>
      </c>
      <c r="C35" s="199"/>
      <c r="D35" s="199"/>
      <c r="E35" s="199"/>
      <c r="F35" s="199"/>
      <c r="G35" s="199"/>
      <c r="H35" s="199"/>
      <c r="I35" s="199"/>
      <c r="J35" s="199"/>
      <c r="K35" s="199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00" t="s">
        <v>9</v>
      </c>
      <c r="C41" s="200"/>
      <c r="D41" s="200"/>
      <c r="E41" s="200"/>
      <c r="F41" s="200"/>
      <c r="G41" s="200" t="s">
        <v>9</v>
      </c>
      <c r="H41" s="200"/>
      <c r="I41" s="200"/>
      <c r="J41" s="200"/>
      <c r="K41" s="200"/>
    </row>
    <row r="42" spans="2:11" ht="12.75" customHeight="1">
      <c r="B42" s="197" t="s">
        <v>10</v>
      </c>
      <c r="C42" s="197"/>
      <c r="D42" s="197"/>
      <c r="E42" s="197"/>
      <c r="F42" s="197"/>
      <c r="G42" s="197" t="s">
        <v>11</v>
      </c>
      <c r="H42" s="197"/>
      <c r="I42" s="197"/>
      <c r="J42" s="197"/>
      <c r="K42" s="197"/>
    </row>
    <row r="43" spans="2:11" ht="12.75" customHeight="1">
      <c r="B43" s="197" t="s">
        <v>12</v>
      </c>
      <c r="C43" s="197"/>
      <c r="D43" s="197"/>
      <c r="E43" s="197"/>
      <c r="F43" s="197"/>
      <c r="G43" s="197" t="s">
        <v>13</v>
      </c>
      <c r="H43" s="197"/>
      <c r="I43" s="197"/>
      <c r="J43" s="197"/>
      <c r="K43" s="197"/>
    </row>
    <row r="44" spans="2:11" ht="12.75" customHeight="1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98"/>
      <c r="C65" s="198"/>
      <c r="D65" s="198"/>
      <c r="E65" s="198"/>
      <c r="F65" s="198"/>
      <c r="G65" s="198"/>
      <c r="H65" s="198"/>
      <c r="I65" s="198"/>
      <c r="J65" s="198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zoomScaleNormal="100" workbookViewId="0">
      <selection activeCell="M19" sqref="M19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207" t="s">
        <v>18</v>
      </c>
      <c r="C3" s="207"/>
      <c r="D3" s="207"/>
      <c r="E3" s="207"/>
      <c r="F3" s="207"/>
      <c r="G3" s="207"/>
      <c r="H3" s="207"/>
      <c r="I3" s="207"/>
      <c r="J3" s="6"/>
    </row>
    <row r="5" spans="2:10">
      <c r="B5" s="208" t="s">
        <v>19</v>
      </c>
      <c r="C5" s="208"/>
      <c r="D5" s="208"/>
      <c r="E5" s="208"/>
      <c r="F5" s="208"/>
      <c r="G5" s="208"/>
      <c r="H5" s="208"/>
      <c r="I5" s="208"/>
    </row>
    <row r="6" spans="2:10">
      <c r="B6" s="197" t="s">
        <v>20</v>
      </c>
      <c r="C6" s="197"/>
      <c r="D6" s="197"/>
      <c r="E6" s="197"/>
      <c r="F6" s="197"/>
      <c r="G6" s="197"/>
      <c r="H6" s="197"/>
      <c r="I6" s="197"/>
    </row>
    <row r="8" spans="2:10">
      <c r="B8" t="s">
        <v>21</v>
      </c>
      <c r="I8" s="162">
        <f>150201.04+84219.98</f>
        <v>234421.02000000002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9" t="s">
        <v>30</v>
      </c>
      <c r="C18" s="209"/>
      <c r="D18" s="209"/>
      <c r="E18" s="209"/>
      <c r="F18" s="209"/>
      <c r="G18" s="209"/>
      <c r="H18" s="209"/>
      <c r="I18" s="209"/>
    </row>
    <row r="19" spans="2:14" ht="18.75" customHeight="1" thickBot="1">
      <c r="B19" s="10"/>
      <c r="C19" s="10"/>
      <c r="D19" s="10"/>
      <c r="E19" s="10"/>
      <c r="F19" s="10"/>
      <c r="G19" s="10"/>
      <c r="H19" s="210" t="s">
        <v>31</v>
      </c>
      <c r="I19" s="210"/>
    </row>
    <row r="20" spans="2:14" ht="13.5" customHeight="1">
      <c r="B20" s="211" t="s">
        <v>32</v>
      </c>
      <c r="C20" s="211"/>
      <c r="D20" s="211"/>
      <c r="E20" s="211"/>
      <c r="F20" s="212"/>
      <c r="G20" s="211"/>
      <c r="H20" s="211"/>
      <c r="I20" s="211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87927.61-1463-2772.52-272.75-3995.33-1495-4047-1439-1503-6121.5-1524.65-3057.14+14769.57-39480.65-4286.81-8310.65+14769.57-1484.65-1492.65-1500.65+14769.57-1352-1588.65-7950-8150+14769.58-2474.1-35680.8+36395.79-4268.68-8122.18-3574.18-3970.68</f>
        <v>22023.469999999987</v>
      </c>
      <c r="D23" s="19">
        <v>36395.79</v>
      </c>
      <c r="E23" s="20">
        <f>+D23+C23</f>
        <v>58419.259999999987</v>
      </c>
      <c r="F23" s="77"/>
      <c r="G23" s="21">
        <f>1368+1368+660+2300+288.18</f>
        <v>5984.18</v>
      </c>
      <c r="I23" s="22">
        <f>E23-F23-G23+H23</f>
        <v>52435.079999999987</v>
      </c>
    </row>
    <row r="24" spans="2:14" ht="28.5" customHeight="1">
      <c r="B24" s="24" t="s">
        <v>43</v>
      </c>
      <c r="C24" s="18">
        <f>23190.63-1479-115</f>
        <v>21596.63</v>
      </c>
      <c r="D24" s="19">
        <f>-122.3</f>
        <v>-122.3</v>
      </c>
      <c r="E24" s="20">
        <f>+D24+C24</f>
        <v>21474.33</v>
      </c>
      <c r="F24" s="77"/>
      <c r="H24" s="18"/>
      <c r="I24" s="22">
        <f>E24-F24-G24+H24</f>
        <v>21474.33</v>
      </c>
      <c r="L24" s="172"/>
      <c r="N24" s="172"/>
    </row>
    <row r="25" spans="2:14" ht="39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+1577.91-122.3</f>
        <v>151209.89000000001</v>
      </c>
      <c r="D25" s="26"/>
      <c r="E25" s="27">
        <f>+D25+C25</f>
        <v>151209.89000000001</v>
      </c>
      <c r="F25" s="78"/>
      <c r="G25" s="28"/>
      <c r="H25" s="29">
        <f>1088.14+700.67</f>
        <v>1788.81</v>
      </c>
      <c r="I25" s="30">
        <f>E25-F25-G25+H25</f>
        <v>152998.70000000001</v>
      </c>
      <c r="L25" s="172"/>
      <c r="N25" s="172"/>
    </row>
    <row r="26" spans="2:14" ht="28.5" customHeight="1">
      <c r="B26" s="31" t="s">
        <v>45</v>
      </c>
      <c r="C26" s="32">
        <f>SUM(C22:C25)</f>
        <v>234421.02000000002</v>
      </c>
      <c r="D26" s="32">
        <f t="shared" ref="D26:H26" si="0">SUM(D22:D25)</f>
        <v>36273.49</v>
      </c>
      <c r="E26" s="33">
        <f t="shared" si="0"/>
        <v>270694.51</v>
      </c>
      <c r="F26" s="119">
        <f t="shared" si="0"/>
        <v>0</v>
      </c>
      <c r="G26" s="34">
        <f t="shared" si="0"/>
        <v>5984.18</v>
      </c>
      <c r="H26" s="32">
        <f t="shared" si="0"/>
        <v>1788.81</v>
      </c>
      <c r="I26" s="35">
        <f>SUM(I22:I25)</f>
        <v>266499.14</v>
      </c>
      <c r="J26" s="23"/>
      <c r="K26" s="172"/>
      <c r="L26" s="172"/>
      <c r="N26" s="172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</row>
    <row r="28" spans="2:14" ht="15.75" customHeight="1">
      <c r="B28" s="7" t="s">
        <v>46</v>
      </c>
      <c r="I28" s="159"/>
      <c r="J28" s="23"/>
      <c r="K28" s="172"/>
    </row>
    <row r="29" spans="2:14" ht="17.25" customHeight="1">
      <c r="B29" s="205"/>
      <c r="C29" s="205"/>
      <c r="D29" s="205"/>
      <c r="E29" s="205"/>
      <c r="F29" s="205"/>
      <c r="G29" s="205"/>
      <c r="H29" s="205"/>
      <c r="I29" s="205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59"/>
      <c r="J31" s="23" t="s">
        <v>47</v>
      </c>
    </row>
    <row r="32" spans="2:14">
      <c r="B32" s="40"/>
      <c r="C32" s="39"/>
      <c r="I32" s="23"/>
    </row>
    <row r="33" spans="2:9">
      <c r="B33" s="200" t="s">
        <v>48</v>
      </c>
      <c r="C33" s="200"/>
      <c r="D33" s="200"/>
      <c r="E33" s="200"/>
      <c r="F33" s="200"/>
      <c r="G33" s="200"/>
      <c r="H33" s="200"/>
      <c r="I33" s="200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200" t="s">
        <v>49</v>
      </c>
      <c r="C38" s="200"/>
      <c r="D38" s="200"/>
      <c r="F38" s="200" t="s">
        <v>50</v>
      </c>
      <c r="G38" s="200"/>
      <c r="H38" s="200"/>
    </row>
    <row r="39" spans="2:9">
      <c r="B39" s="200" t="s">
        <v>51</v>
      </c>
      <c r="C39" s="200"/>
      <c r="D39" s="200"/>
      <c r="F39" s="206" t="s">
        <v>11</v>
      </c>
      <c r="G39" s="206"/>
      <c r="H39" s="206"/>
    </row>
    <row r="40" spans="2:9">
      <c r="B40" s="200" t="s">
        <v>52</v>
      </c>
      <c r="C40" s="200"/>
      <c r="D40" s="200"/>
      <c r="F40" s="200" t="s">
        <v>13</v>
      </c>
      <c r="G40" s="200"/>
      <c r="H40" s="200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200" t="s">
        <v>49</v>
      </c>
      <c r="E46" s="200"/>
      <c r="F46" s="200"/>
    </row>
    <row r="47" spans="2:9">
      <c r="D47" s="200" t="s">
        <v>15</v>
      </c>
      <c r="E47" s="200"/>
      <c r="F47" s="200"/>
    </row>
    <row r="48" spans="2:9">
      <c r="D48" s="200" t="s">
        <v>53</v>
      </c>
      <c r="E48" s="200"/>
      <c r="F48" s="200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200" t="s">
        <v>54</v>
      </c>
      <c r="C54" s="200"/>
      <c r="D54" s="200"/>
      <c r="E54" s="200"/>
      <c r="F54" s="200"/>
      <c r="G54" s="200"/>
      <c r="H54" s="200"/>
      <c r="I54" s="200"/>
      <c r="J54" s="41"/>
    </row>
  </sheetData>
  <mergeCells count="18"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L12" sqref="L12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07" t="s">
        <v>55</v>
      </c>
      <c r="C1" s="207"/>
      <c r="D1" s="207"/>
      <c r="E1" s="207"/>
      <c r="F1" s="207"/>
      <c r="G1" s="207"/>
      <c r="H1" s="207"/>
      <c r="I1" s="207"/>
    </row>
    <row r="3" spans="2:10" ht="15.75" customHeight="1">
      <c r="B3" s="213" t="s">
        <v>56</v>
      </c>
      <c r="C3" s="213"/>
      <c r="D3" s="213"/>
      <c r="E3" s="213"/>
      <c r="F3" s="213"/>
      <c r="G3" s="213"/>
      <c r="H3" s="213"/>
      <c r="I3" s="213"/>
    </row>
    <row r="4" spans="2:10" ht="15.75" customHeight="1" thickBot="1">
      <c r="B4" s="214" t="s">
        <v>57</v>
      </c>
      <c r="C4" s="214"/>
      <c r="D4" s="214"/>
      <c r="E4" s="214"/>
      <c r="F4" s="214"/>
      <c r="G4" s="214"/>
      <c r="H4" s="214"/>
      <c r="I4" s="214"/>
    </row>
    <row r="5" spans="2:10" ht="20.25" customHeight="1">
      <c r="B5" s="44" t="s">
        <v>58</v>
      </c>
      <c r="C5" s="45" t="s">
        <v>59</v>
      </c>
      <c r="D5" s="46" t="s">
        <v>60</v>
      </c>
      <c r="E5" s="46" t="s">
        <v>61</v>
      </c>
      <c r="F5" s="47" t="s">
        <v>62</v>
      </c>
      <c r="G5" s="48" t="s">
        <v>63</v>
      </c>
      <c r="H5" s="48" t="s">
        <v>63</v>
      </c>
      <c r="I5" s="49" t="s">
        <v>63</v>
      </c>
    </row>
    <row r="6" spans="2:10" ht="18" customHeight="1">
      <c r="B6" s="215" t="s">
        <v>64</v>
      </c>
      <c r="C6" s="215"/>
      <c r="D6" s="215"/>
      <c r="E6" s="215"/>
      <c r="F6" s="215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65</v>
      </c>
      <c r="H15" s="18"/>
      <c r="I15" s="133">
        <v>0</v>
      </c>
      <c r="J15" s="23"/>
    </row>
    <row r="16" spans="2:10" ht="13.5" customHeight="1">
      <c r="B16" s="217"/>
      <c r="C16" s="217"/>
      <c r="D16" s="217"/>
      <c r="E16" s="217"/>
      <c r="F16" s="217"/>
      <c r="G16" s="217"/>
      <c r="H16" s="18"/>
      <c r="I16" s="22"/>
    </row>
    <row r="17" spans="2:10" ht="15.75" customHeight="1">
      <c r="B17" s="215" t="s">
        <v>66</v>
      </c>
      <c r="C17" s="218"/>
      <c r="D17" s="218"/>
      <c r="E17" s="218"/>
      <c r="F17" s="218"/>
      <c r="G17" s="150"/>
      <c r="H17" s="150"/>
      <c r="I17" s="151"/>
    </row>
    <row r="18" spans="2:10" ht="15" customHeight="1">
      <c r="B18" s="160">
        <v>1</v>
      </c>
      <c r="C18" s="145">
        <v>45566</v>
      </c>
      <c r="D18" s="146" t="s">
        <v>67</v>
      </c>
      <c r="E18" s="146" t="s">
        <v>67</v>
      </c>
      <c r="F18" s="170" t="s">
        <v>68</v>
      </c>
      <c r="G18" s="77"/>
      <c r="H18" s="77"/>
      <c r="I18" s="165">
        <v>1368</v>
      </c>
    </row>
    <row r="19" spans="2:10">
      <c r="B19" s="166">
        <v>2</v>
      </c>
      <c r="C19" s="145">
        <v>45566</v>
      </c>
      <c r="D19" s="169" t="s">
        <v>67</v>
      </c>
      <c r="E19" s="146" t="s">
        <v>67</v>
      </c>
      <c r="F19" s="170" t="s">
        <v>69</v>
      </c>
      <c r="G19" s="163"/>
      <c r="H19" s="163"/>
      <c r="I19" s="165">
        <v>1368</v>
      </c>
    </row>
    <row r="20" spans="2:10" ht="15" customHeight="1">
      <c r="B20" s="168">
        <v>3</v>
      </c>
      <c r="C20" s="145">
        <v>45566</v>
      </c>
      <c r="D20" s="169" t="s">
        <v>67</v>
      </c>
      <c r="E20" s="187" t="s">
        <v>70</v>
      </c>
      <c r="F20" s="186" t="s">
        <v>71</v>
      </c>
      <c r="G20" s="188"/>
      <c r="H20" s="163"/>
      <c r="I20" s="165">
        <v>660</v>
      </c>
      <c r="J20" s="23"/>
    </row>
    <row r="21" spans="2:10" ht="15" customHeight="1">
      <c r="B21" s="171">
        <v>4</v>
      </c>
      <c r="C21" s="191">
        <v>45566</v>
      </c>
      <c r="D21" s="192" t="s">
        <v>67</v>
      </c>
      <c r="E21" s="187" t="s">
        <v>72</v>
      </c>
      <c r="F21" s="193" t="s">
        <v>73</v>
      </c>
      <c r="G21" s="188"/>
      <c r="H21" s="194"/>
      <c r="I21" s="165">
        <v>2300</v>
      </c>
    </row>
    <row r="22" spans="2:10" ht="15" customHeight="1">
      <c r="B22" s="190">
        <v>5</v>
      </c>
      <c r="C22" s="189">
        <v>45589</v>
      </c>
      <c r="D22" s="195" t="s">
        <v>67</v>
      </c>
      <c r="E22" s="195" t="s">
        <v>74</v>
      </c>
      <c r="F22" s="186" t="s">
        <v>75</v>
      </c>
      <c r="G22" s="196"/>
      <c r="H22" s="173"/>
      <c r="I22" s="165">
        <v>288.18</v>
      </c>
    </row>
    <row r="23" spans="2:10" ht="15" customHeight="1">
      <c r="B23" s="164"/>
      <c r="C23" s="140"/>
      <c r="D23" s="161"/>
      <c r="E23" s="161"/>
      <c r="F23" s="142"/>
      <c r="G23" s="143"/>
      <c r="H23" s="143"/>
      <c r="I23" s="144"/>
    </row>
    <row r="24" spans="2:10" ht="15" customHeight="1">
      <c r="B24" s="52"/>
      <c r="C24" s="53"/>
      <c r="D24" s="54"/>
      <c r="E24" s="122"/>
      <c r="F24" s="57"/>
      <c r="G24" s="18"/>
      <c r="H24" s="18"/>
      <c r="I24" s="22"/>
    </row>
    <row r="25" spans="2:10" ht="15" customHeight="1">
      <c r="B25" s="52"/>
      <c r="C25" s="53"/>
      <c r="D25" s="54"/>
      <c r="E25" s="54"/>
      <c r="F25" s="75"/>
      <c r="G25" s="18" t="s">
        <v>65</v>
      </c>
      <c r="H25" s="18"/>
      <c r="I25" s="134">
        <f>SUM(I18:I24)</f>
        <v>5984.18</v>
      </c>
    </row>
    <row r="26" spans="2:10" ht="15" customHeight="1">
      <c r="B26" s="217"/>
      <c r="C26" s="217"/>
      <c r="D26" s="217"/>
      <c r="E26" s="217"/>
      <c r="F26" s="217"/>
      <c r="G26" s="217"/>
      <c r="H26" s="18"/>
      <c r="I26" s="22"/>
    </row>
    <row r="27" spans="2:10" ht="16.5" customHeight="1">
      <c r="B27" s="218" t="s">
        <v>76</v>
      </c>
      <c r="C27" s="218"/>
      <c r="D27" s="218"/>
      <c r="E27" s="218"/>
      <c r="F27" s="218"/>
      <c r="G27" s="150"/>
      <c r="H27" s="150"/>
      <c r="I27" s="151"/>
    </row>
    <row r="28" spans="2:10" ht="15" customHeight="1">
      <c r="B28" s="158"/>
      <c r="C28" s="148"/>
      <c r="D28" s="146"/>
      <c r="E28" s="146"/>
      <c r="F28" s="76"/>
      <c r="G28" s="77"/>
      <c r="H28" s="175"/>
      <c r="I28" s="173"/>
    </row>
    <row r="29" spans="2:10" ht="15" customHeight="1">
      <c r="B29" s="152"/>
      <c r="C29" s="148"/>
      <c r="D29" s="146"/>
      <c r="E29" s="146"/>
      <c r="F29" s="76"/>
      <c r="G29" s="77"/>
      <c r="H29" s="175"/>
      <c r="I29" s="173"/>
    </row>
    <row r="30" spans="2:10" ht="15" customHeight="1">
      <c r="B30" s="152"/>
      <c r="C30" s="148"/>
      <c r="D30" s="146"/>
      <c r="E30" s="146"/>
      <c r="F30" s="76"/>
      <c r="G30" s="77"/>
      <c r="H30" s="175"/>
      <c r="I30" s="173"/>
    </row>
    <row r="31" spans="2:10" ht="15" customHeight="1">
      <c r="B31" s="152"/>
      <c r="C31" s="145"/>
      <c r="D31" s="146"/>
      <c r="E31" s="146"/>
      <c r="F31" s="147"/>
      <c r="G31" s="77"/>
      <c r="H31" s="175"/>
      <c r="I31" s="174"/>
    </row>
    <row r="32" spans="2:10" ht="15" customHeight="1">
      <c r="B32" s="152"/>
      <c r="C32" s="153"/>
      <c r="D32" s="154"/>
      <c r="E32" s="154"/>
      <c r="F32" s="155"/>
      <c r="G32" s="156"/>
      <c r="H32" s="176"/>
      <c r="I32" s="173"/>
    </row>
    <row r="33" spans="2:15" ht="15" customHeight="1">
      <c r="B33" s="139"/>
      <c r="C33" s="145"/>
      <c r="D33" s="149"/>
      <c r="E33" s="149"/>
      <c r="F33" s="147"/>
      <c r="G33" s="77"/>
      <c r="H33" s="175"/>
      <c r="I33" s="174"/>
    </row>
    <row r="34" spans="2:15" ht="15" customHeight="1">
      <c r="B34" s="139"/>
      <c r="C34" s="145"/>
      <c r="D34" s="149"/>
      <c r="E34" s="149"/>
      <c r="F34" s="147"/>
      <c r="G34" s="77"/>
      <c r="H34" s="175"/>
      <c r="I34" s="173"/>
    </row>
    <row r="35" spans="2:15" ht="15" customHeight="1">
      <c r="B35" s="52"/>
      <c r="C35" s="140"/>
      <c r="D35" s="141"/>
      <c r="E35" s="141"/>
      <c r="F35" s="142"/>
      <c r="G35" s="143"/>
      <c r="H35" s="177"/>
      <c r="I35" s="173"/>
    </row>
    <row r="36" spans="2:15" ht="15" customHeight="1">
      <c r="B36" s="52"/>
      <c r="C36" s="53"/>
      <c r="D36" s="56"/>
      <c r="E36" s="56"/>
      <c r="F36" s="57"/>
      <c r="G36" s="18"/>
      <c r="H36" s="20"/>
      <c r="I36" s="173"/>
    </row>
    <row r="37" spans="2:15" ht="15" customHeight="1">
      <c r="B37" s="52"/>
      <c r="C37" s="53"/>
      <c r="D37" s="56"/>
      <c r="E37" s="56"/>
      <c r="F37" s="57"/>
      <c r="G37" s="18"/>
      <c r="H37" s="20"/>
      <c r="I37" s="173"/>
    </row>
    <row r="38" spans="2:15" ht="15" customHeight="1">
      <c r="B38" s="52"/>
      <c r="C38" s="53"/>
      <c r="D38" s="56"/>
      <c r="E38" s="56"/>
      <c r="F38" s="57"/>
      <c r="G38" s="18"/>
      <c r="H38" s="20"/>
      <c r="I38" s="173"/>
    </row>
    <row r="39" spans="2:15" ht="15" customHeight="1">
      <c r="B39" s="52"/>
      <c r="C39" s="53"/>
      <c r="D39" s="56"/>
      <c r="E39" s="56"/>
      <c r="F39" s="75"/>
      <c r="G39" s="18"/>
      <c r="H39" s="20"/>
      <c r="I39" s="173"/>
    </row>
    <row r="40" spans="2:15" ht="15" customHeight="1">
      <c r="B40" s="52"/>
      <c r="C40" s="53"/>
      <c r="D40" s="56"/>
      <c r="E40" s="56"/>
      <c r="F40" s="57"/>
      <c r="G40" s="18"/>
      <c r="H40" s="20"/>
      <c r="I40" s="173"/>
      <c r="L40" s="58"/>
      <c r="M40" s="59"/>
      <c r="O40" s="4"/>
    </row>
    <row r="41" spans="2:15" ht="13.5" thickBot="1">
      <c r="B41" s="217" t="s">
        <v>65</v>
      </c>
      <c r="C41" s="217"/>
      <c r="D41" s="217"/>
      <c r="E41" s="217"/>
      <c r="F41" s="217"/>
      <c r="G41" s="217"/>
      <c r="H41" s="18">
        <f>SUM(G18:G40)</f>
        <v>0</v>
      </c>
      <c r="I41" s="178">
        <f>SUM(I28:I40)</f>
        <v>0</v>
      </c>
    </row>
    <row r="42" spans="2:15" ht="13.5" thickBot="1">
      <c r="B42" s="216" t="s">
        <v>77</v>
      </c>
      <c r="C42" s="216"/>
      <c r="D42" s="216"/>
      <c r="E42" s="216"/>
      <c r="F42" s="216"/>
      <c r="G42" s="216"/>
      <c r="H42" s="216"/>
      <c r="I42" s="135">
        <f>SUM(I41,I15,I25)</f>
        <v>5984.18</v>
      </c>
      <c r="L42" s="58"/>
      <c r="N42" s="58"/>
    </row>
    <row r="44" spans="2:15">
      <c r="B44" s="5"/>
    </row>
    <row r="45" spans="2:15">
      <c r="B45" s="200" t="s">
        <v>48</v>
      </c>
      <c r="C45" s="200"/>
      <c r="D45" s="200"/>
      <c r="E45" s="200"/>
      <c r="F45" s="200"/>
      <c r="G45" s="200"/>
      <c r="H45" s="200"/>
      <c r="I45" s="200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00" t="s">
        <v>49</v>
      </c>
      <c r="D48" s="200"/>
      <c r="E48" s="200"/>
      <c r="F48" s="3"/>
      <c r="G48" s="200" t="s">
        <v>50</v>
      </c>
      <c r="H48" s="200"/>
      <c r="I48" s="200"/>
    </row>
    <row r="49" spans="2:9">
      <c r="C49" s="282" t="s">
        <v>78</v>
      </c>
      <c r="D49" s="282"/>
      <c r="E49" s="282"/>
      <c r="F49" s="3"/>
      <c r="G49" s="206" t="s">
        <v>11</v>
      </c>
      <c r="H49" s="206"/>
      <c r="I49" s="206"/>
    </row>
    <row r="50" spans="2:9">
      <c r="C50" s="282" t="s">
        <v>79</v>
      </c>
      <c r="D50" s="282"/>
      <c r="E50" s="282"/>
      <c r="F50" s="3"/>
      <c r="G50" s="200" t="s">
        <v>13</v>
      </c>
      <c r="H50" s="200"/>
      <c r="I50" s="200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53</v>
      </c>
      <c r="G58" s="3"/>
      <c r="H58" s="3"/>
      <c r="I58" s="3"/>
    </row>
    <row r="60" spans="2:9">
      <c r="I60" s="8"/>
    </row>
    <row r="61" spans="2:9" ht="15.75" customHeight="1"/>
    <row r="62" spans="2:9">
      <c r="B62" s="200" t="s">
        <v>54</v>
      </c>
      <c r="C62" s="200"/>
      <c r="D62" s="200"/>
      <c r="E62" s="200"/>
      <c r="F62" s="200"/>
      <c r="G62" s="200"/>
      <c r="H62" s="200"/>
      <c r="I62" s="200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K17" sqref="K17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1.42578125" style="62" bestFit="1" customWidth="1"/>
    <col min="9" max="9" width="10.140625" style="60" bestFit="1" customWidth="1"/>
    <col min="10" max="16384" width="9" style="60"/>
  </cols>
  <sheetData>
    <row r="2" spans="2:7" ht="15.75">
      <c r="B2" s="207" t="s">
        <v>80</v>
      </c>
      <c r="C2" s="207"/>
      <c r="D2" s="207"/>
      <c r="E2" s="207"/>
      <c r="F2" s="207"/>
      <c r="G2" s="207"/>
    </row>
    <row r="3" spans="2:7" ht="15.75">
      <c r="B3" s="131"/>
      <c r="C3" s="131"/>
      <c r="D3" s="131"/>
      <c r="E3" s="131"/>
      <c r="F3" s="131"/>
      <c r="G3" s="131"/>
    </row>
    <row r="4" spans="2:7" ht="15.75">
      <c r="B4" s="131"/>
      <c r="C4" s="131"/>
      <c r="D4" s="131"/>
      <c r="E4" s="131"/>
      <c r="F4" s="131"/>
      <c r="G4" s="131"/>
    </row>
    <row r="5" spans="2:7" ht="13.5" thickBot="1">
      <c r="D5" s="60"/>
    </row>
    <row r="6" spans="2:7" ht="15.75">
      <c r="B6" s="219"/>
      <c r="C6" s="220"/>
      <c r="D6" s="220"/>
      <c r="E6" s="220"/>
      <c r="F6" s="220"/>
      <c r="G6" s="221"/>
    </row>
    <row r="7" spans="2:7">
      <c r="B7" s="222" t="s">
        <v>81</v>
      </c>
      <c r="C7" s="223"/>
      <c r="D7" s="223"/>
      <c r="E7" s="223"/>
      <c r="F7" s="223"/>
      <c r="G7" s="224"/>
    </row>
    <row r="8" spans="2:7" ht="13.5" thickBot="1">
      <c r="B8" s="225" t="s">
        <v>82</v>
      </c>
      <c r="C8" s="226"/>
      <c r="D8" s="226"/>
      <c r="E8" s="226"/>
      <c r="F8" s="226"/>
      <c r="G8" s="227"/>
    </row>
    <row r="9" spans="2:7" ht="18.75" customHeight="1">
      <c r="B9" s="228"/>
      <c r="C9" s="229"/>
      <c r="D9" s="230"/>
      <c r="E9" s="63" t="s">
        <v>83</v>
      </c>
      <c r="F9" s="64" t="s">
        <v>84</v>
      </c>
      <c r="G9" s="65" t="s">
        <v>40</v>
      </c>
    </row>
    <row r="10" spans="2:7" ht="18.75" customHeight="1">
      <c r="B10" s="83" t="s">
        <v>85</v>
      </c>
      <c r="E10" s="66"/>
      <c r="F10" s="67"/>
      <c r="G10" s="68">
        <f>150201.04+84219.98</f>
        <v>234421.02000000002</v>
      </c>
    </row>
    <row r="11" spans="2:7" ht="18.75" customHeight="1">
      <c r="B11" s="83" t="s">
        <v>86</v>
      </c>
      <c r="E11" s="66"/>
      <c r="F11" s="67"/>
      <c r="G11" s="68">
        <f>+E11-F11+G10</f>
        <v>234421.02000000002</v>
      </c>
    </row>
    <row r="12" spans="2:7" ht="18.75" customHeight="1">
      <c r="B12" s="83" t="s">
        <v>87</v>
      </c>
      <c r="E12" s="66">
        <f>1088.14+700.67</f>
        <v>1788.81</v>
      </c>
      <c r="F12" s="67"/>
      <c r="G12" s="68">
        <f>+E12-F12+G11</f>
        <v>236209.83000000002</v>
      </c>
    </row>
    <row r="13" spans="2:7" ht="18.75" customHeight="1">
      <c r="B13" s="83" t="s">
        <v>88</v>
      </c>
      <c r="E13" s="66"/>
      <c r="F13" s="67">
        <f>1368+1368+660+2300+288.18</f>
        <v>5984.18</v>
      </c>
      <c r="G13" s="68">
        <f t="shared" ref="G13:G19" si="0">+E13-F13+G12</f>
        <v>230225.65000000002</v>
      </c>
    </row>
    <row r="14" spans="2:7" ht="18.75" customHeight="1">
      <c r="B14" s="83" t="s">
        <v>89</v>
      </c>
      <c r="C14" s="69"/>
      <c r="E14" s="66">
        <v>36395.79</v>
      </c>
      <c r="F14" s="67"/>
      <c r="G14" s="68">
        <f t="shared" si="0"/>
        <v>266621.44</v>
      </c>
    </row>
    <row r="15" spans="2:7" ht="18.75" customHeight="1">
      <c r="B15" s="83" t="s">
        <v>90</v>
      </c>
      <c r="E15" s="66"/>
      <c r="F15" s="67"/>
      <c r="G15" s="68">
        <f t="shared" si="0"/>
        <v>266621.44</v>
      </c>
    </row>
    <row r="16" spans="2:7" ht="18.75" customHeight="1">
      <c r="B16" s="83" t="s">
        <v>91</v>
      </c>
      <c r="E16" s="81"/>
      <c r="F16" s="82"/>
      <c r="G16" s="68">
        <f t="shared" si="0"/>
        <v>266621.44</v>
      </c>
    </row>
    <row r="17" spans="2:9" ht="18.75" customHeight="1">
      <c r="B17" s="83" t="s">
        <v>92</v>
      </c>
      <c r="E17" s="70"/>
      <c r="F17" s="71">
        <v>122.3</v>
      </c>
      <c r="G17" s="68">
        <f t="shared" si="0"/>
        <v>266499.14</v>
      </c>
    </row>
    <row r="18" spans="2:9" ht="18.75" customHeight="1">
      <c r="B18" s="83" t="s">
        <v>93</v>
      </c>
      <c r="E18" s="70"/>
      <c r="F18" s="71"/>
      <c r="G18" s="68">
        <f t="shared" si="0"/>
        <v>266499.14</v>
      </c>
    </row>
    <row r="19" spans="2:9" ht="18.75" customHeight="1" thickBot="1">
      <c r="B19" s="124" t="s">
        <v>94</v>
      </c>
      <c r="C19" s="125"/>
      <c r="D19" s="126"/>
      <c r="E19" s="127"/>
      <c r="F19" s="128"/>
      <c r="G19" s="129">
        <f t="shared" si="0"/>
        <v>266499.14</v>
      </c>
    </row>
    <row r="20" spans="2:9" ht="18.75" customHeight="1">
      <c r="B20" s="123"/>
      <c r="E20" s="62"/>
      <c r="F20" s="62"/>
      <c r="G20" s="62"/>
    </row>
    <row r="21" spans="2:9" ht="18.75" customHeight="1">
      <c r="B21" s="12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200" t="s">
        <v>48</v>
      </c>
      <c r="C25" s="200"/>
      <c r="D25" s="200"/>
      <c r="E25" s="200"/>
      <c r="F25" s="200"/>
      <c r="G25" s="200"/>
      <c r="H25" s="200"/>
      <c r="I25" s="200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95</v>
      </c>
      <c r="D29" s="61" t="s">
        <v>96</v>
      </c>
      <c r="E29" s="233" t="s">
        <v>97</v>
      </c>
      <c r="F29" s="233"/>
    </row>
    <row r="30" spans="2:9">
      <c r="B30" s="138" t="s">
        <v>98</v>
      </c>
      <c r="C30" s="136"/>
      <c r="D30" s="136"/>
      <c r="E30" s="232" t="s">
        <v>11</v>
      </c>
      <c r="F30" s="232"/>
      <c r="G30" s="136"/>
    </row>
    <row r="31" spans="2:9">
      <c r="B31" s="137" t="s">
        <v>99</v>
      </c>
      <c r="C31" s="137"/>
      <c r="D31" s="137"/>
      <c r="E31" s="283" t="s">
        <v>100</v>
      </c>
      <c r="F31" s="283"/>
      <c r="G31" s="137"/>
    </row>
    <row r="37" spans="1:9">
      <c r="C37" s="231" t="s">
        <v>101</v>
      </c>
      <c r="D37" s="231"/>
    </row>
    <row r="38" spans="1:9">
      <c r="C38" s="231" t="s">
        <v>15</v>
      </c>
      <c r="D38" s="231"/>
    </row>
    <row r="39" spans="1:9">
      <c r="C39" s="231" t="s">
        <v>53</v>
      </c>
      <c r="D39" s="231"/>
    </row>
    <row r="42" spans="1:9">
      <c r="G42" s="8"/>
    </row>
    <row r="44" spans="1:9">
      <c r="A44" s="200" t="s">
        <v>54</v>
      </c>
      <c r="B44" s="200"/>
      <c r="C44" s="200"/>
      <c r="D44" s="200"/>
      <c r="E44" s="200"/>
      <c r="F44" s="200"/>
      <c r="G44" s="200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L11" sqref="L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42" t="s">
        <v>103</v>
      </c>
      <c r="C6" s="242"/>
      <c r="D6" s="242"/>
      <c r="E6" s="84"/>
      <c r="F6" s="84"/>
      <c r="G6" s="84"/>
      <c r="H6" s="84"/>
      <c r="I6" s="84"/>
      <c r="J6" s="167" t="s">
        <v>104</v>
      </c>
    </row>
    <row r="7" spans="2:10">
      <c r="B7" s="243" t="s">
        <v>105</v>
      </c>
      <c r="C7" s="243"/>
      <c r="D7" s="243"/>
      <c r="E7" s="235" t="s">
        <v>106</v>
      </c>
      <c r="F7" s="235"/>
      <c r="G7" s="235"/>
      <c r="H7" s="235"/>
      <c r="I7" s="236"/>
      <c r="J7" s="239">
        <v>1</v>
      </c>
    </row>
    <row r="8" spans="2:10">
      <c r="B8" s="243" t="s">
        <v>107</v>
      </c>
      <c r="C8" s="243"/>
      <c r="D8" s="243"/>
      <c r="E8" s="85"/>
      <c r="F8" s="85"/>
      <c r="G8" s="85"/>
      <c r="H8" s="85"/>
      <c r="I8" s="85"/>
      <c r="J8" s="240"/>
    </row>
    <row r="9" spans="2:10">
      <c r="B9" s="237" t="s">
        <v>108</v>
      </c>
      <c r="C9" s="238"/>
      <c r="D9" s="238"/>
      <c r="E9" s="86">
        <v>45566</v>
      </c>
      <c r="F9" s="86"/>
      <c r="G9" s="87" t="s">
        <v>109</v>
      </c>
      <c r="H9" s="157"/>
      <c r="I9" s="86"/>
      <c r="J9" s="240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5" t="s">
        <v>112</v>
      </c>
      <c r="C22" s="205"/>
      <c r="D22" s="205"/>
      <c r="E22" s="205"/>
      <c r="F22" s="205"/>
      <c r="G22" s="205"/>
      <c r="H22" s="205"/>
      <c r="I22" s="205"/>
      <c r="J22" s="205"/>
    </row>
    <row r="23" spans="2:10">
      <c r="B23" s="197" t="s">
        <v>113</v>
      </c>
      <c r="C23" s="197"/>
      <c r="D23" s="197"/>
      <c r="E23" s="197"/>
      <c r="F23" s="197"/>
      <c r="G23" s="197"/>
      <c r="H23" s="197"/>
      <c r="I23" s="197"/>
      <c r="J23" s="19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1" t="s">
        <v>15</v>
      </c>
      <c r="F31" s="231"/>
      <c r="G31" s="231"/>
      <c r="H31" s="7"/>
      <c r="I31" s="7"/>
      <c r="J31" s="7"/>
    </row>
    <row r="32" spans="2:10">
      <c r="B32" s="7"/>
      <c r="C32" s="7"/>
      <c r="D32" s="7"/>
      <c r="E32" s="231" t="s">
        <v>115</v>
      </c>
      <c r="F32" s="231"/>
      <c r="G32" s="231"/>
      <c r="H32" s="7"/>
      <c r="I32" s="7"/>
      <c r="J32" s="7"/>
    </row>
    <row r="35" spans="2:10">
      <c r="I35" s="3"/>
      <c r="J35" s="5"/>
    </row>
    <row r="37" spans="2:10">
      <c r="B37" s="241" t="s">
        <v>54</v>
      </c>
      <c r="C37" s="241"/>
      <c r="D37" s="241"/>
      <c r="E37" s="241"/>
      <c r="F37" s="241"/>
      <c r="G37" s="241"/>
      <c r="H37" s="241"/>
      <c r="I37" s="241"/>
      <c r="J37" s="241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Q11" sqref="Q11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42" t="s">
        <v>116</v>
      </c>
      <c r="C6" s="242"/>
      <c r="D6" s="242"/>
      <c r="E6" s="84"/>
      <c r="F6" s="84"/>
      <c r="G6" s="84"/>
      <c r="H6" s="84"/>
      <c r="I6" s="84"/>
      <c r="J6" s="167" t="s">
        <v>104</v>
      </c>
    </row>
    <row r="7" spans="2:10">
      <c r="B7" s="243" t="s">
        <v>105</v>
      </c>
      <c r="C7" s="243"/>
      <c r="D7" s="243"/>
      <c r="E7" s="235" t="s">
        <v>117</v>
      </c>
      <c r="F7" s="235"/>
      <c r="G7" s="235"/>
      <c r="H7" s="235"/>
      <c r="I7" s="236"/>
      <c r="J7" s="239">
        <v>2</v>
      </c>
    </row>
    <row r="8" spans="2:10">
      <c r="B8" s="243" t="s">
        <v>107</v>
      </c>
      <c r="C8" s="243"/>
      <c r="D8" s="243"/>
      <c r="E8" s="85"/>
      <c r="F8" s="85"/>
      <c r="G8" s="85"/>
      <c r="H8" s="85"/>
      <c r="I8" s="85"/>
      <c r="J8" s="240"/>
    </row>
    <row r="9" spans="2:10">
      <c r="B9" s="238" t="s">
        <v>118</v>
      </c>
      <c r="C9" s="238"/>
      <c r="D9" s="238"/>
      <c r="E9" s="86">
        <v>45566</v>
      </c>
      <c r="F9" s="86"/>
      <c r="G9" s="87" t="s">
        <v>119</v>
      </c>
      <c r="H9" s="157"/>
      <c r="I9" s="86"/>
      <c r="J9" s="240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5" t="s">
        <v>112</v>
      </c>
      <c r="C22" s="205"/>
      <c r="D22" s="205"/>
      <c r="E22" s="205"/>
      <c r="F22" s="205"/>
      <c r="G22" s="205"/>
      <c r="H22" s="205"/>
      <c r="I22" s="205"/>
      <c r="J22" s="205"/>
    </row>
    <row r="23" spans="2:10">
      <c r="B23" s="197" t="s">
        <v>113</v>
      </c>
      <c r="C23" s="197"/>
      <c r="D23" s="197"/>
      <c r="E23" s="197"/>
      <c r="F23" s="197"/>
      <c r="G23" s="197"/>
      <c r="H23" s="197"/>
      <c r="I23" s="197"/>
      <c r="J23" s="19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1" t="s">
        <v>15</v>
      </c>
      <c r="F31" s="231"/>
      <c r="G31" s="231"/>
      <c r="H31" s="7"/>
      <c r="I31" s="7"/>
      <c r="J31" s="7"/>
    </row>
    <row r="32" spans="2:10">
      <c r="B32" s="7"/>
      <c r="C32" s="7"/>
      <c r="D32" s="7"/>
      <c r="E32" s="231" t="s">
        <v>115</v>
      </c>
      <c r="F32" s="231"/>
      <c r="G32" s="231"/>
      <c r="H32" s="7"/>
      <c r="I32" s="7"/>
      <c r="J32" s="7"/>
    </row>
    <row r="36" spans="2:10">
      <c r="B36" s="200" t="s">
        <v>54</v>
      </c>
      <c r="C36" s="200"/>
      <c r="D36" s="200"/>
      <c r="E36" s="200"/>
      <c r="F36" s="200"/>
      <c r="G36" s="200"/>
      <c r="H36" s="200"/>
      <c r="I36" s="200"/>
      <c r="J36" s="200"/>
    </row>
    <row r="37" spans="2:10">
      <c r="B37" s="200"/>
      <c r="C37" s="200"/>
      <c r="D37" s="200"/>
      <c r="E37" s="200"/>
      <c r="F37" s="200"/>
      <c r="G37" s="200"/>
      <c r="H37" s="200"/>
      <c r="I37" s="200"/>
      <c r="J37" s="200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CB46-740C-4138-8C26-567FC4BB2C1D}">
  <sheetPr>
    <pageSetUpPr fitToPage="1"/>
  </sheetPr>
  <dimension ref="B1:J37"/>
  <sheetViews>
    <sheetView showGridLines="0" topLeftCell="A2" workbookViewId="0">
      <selection activeCell="M12" sqref="M1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42" t="s">
        <v>120</v>
      </c>
      <c r="C6" s="242"/>
      <c r="D6" s="242"/>
      <c r="E6" s="84"/>
      <c r="F6" s="84"/>
      <c r="G6" s="84"/>
      <c r="H6" s="84"/>
      <c r="I6" s="84"/>
      <c r="J6" s="167" t="s">
        <v>104</v>
      </c>
    </row>
    <row r="7" spans="2:10">
      <c r="B7" s="243" t="s">
        <v>105</v>
      </c>
      <c r="C7" s="243"/>
      <c r="D7" s="243"/>
      <c r="E7" s="235" t="s">
        <v>121</v>
      </c>
      <c r="F7" s="235"/>
      <c r="G7" s="235"/>
      <c r="H7" s="235"/>
      <c r="I7" s="236"/>
      <c r="J7" s="239">
        <v>3</v>
      </c>
    </row>
    <row r="8" spans="2:10">
      <c r="B8" s="243" t="s">
        <v>107</v>
      </c>
      <c r="C8" s="243"/>
      <c r="D8" s="243"/>
      <c r="E8" s="85">
        <v>69</v>
      </c>
      <c r="F8" s="85"/>
      <c r="G8" s="85"/>
      <c r="H8" s="85"/>
      <c r="I8" s="85"/>
      <c r="J8" s="240"/>
    </row>
    <row r="9" spans="2:10">
      <c r="B9" s="237" t="s">
        <v>108</v>
      </c>
      <c r="C9" s="238"/>
      <c r="D9" s="238"/>
      <c r="E9" s="86">
        <v>45566</v>
      </c>
      <c r="F9" s="86"/>
      <c r="G9" s="87" t="s">
        <v>122</v>
      </c>
      <c r="H9" s="157"/>
      <c r="I9" s="86"/>
      <c r="J9" s="240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5" t="s">
        <v>112</v>
      </c>
      <c r="C22" s="205"/>
      <c r="D22" s="205"/>
      <c r="E22" s="205"/>
      <c r="F22" s="205"/>
      <c r="G22" s="205"/>
      <c r="H22" s="205"/>
      <c r="I22" s="205"/>
      <c r="J22" s="205"/>
    </row>
    <row r="23" spans="2:10">
      <c r="B23" s="197" t="s">
        <v>113</v>
      </c>
      <c r="C23" s="197"/>
      <c r="D23" s="197"/>
      <c r="E23" s="197"/>
      <c r="F23" s="197"/>
      <c r="G23" s="197"/>
      <c r="H23" s="197"/>
      <c r="I23" s="197"/>
      <c r="J23" s="19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1" t="s">
        <v>15</v>
      </c>
      <c r="F31" s="231"/>
      <c r="G31" s="231"/>
      <c r="H31" s="7"/>
      <c r="I31" s="7"/>
      <c r="J31" s="7"/>
    </row>
    <row r="32" spans="2:10">
      <c r="B32" s="7"/>
      <c r="C32" s="7"/>
      <c r="D32" s="7"/>
      <c r="E32" s="231" t="s">
        <v>115</v>
      </c>
      <c r="F32" s="231"/>
      <c r="G32" s="231"/>
      <c r="H32" s="7"/>
      <c r="I32" s="7"/>
      <c r="J32" s="7"/>
    </row>
    <row r="35" spans="2:10">
      <c r="I35" s="3"/>
      <c r="J35" s="5"/>
    </row>
    <row r="37" spans="2:10">
      <c r="B37" s="241" t="s">
        <v>54</v>
      </c>
      <c r="C37" s="241"/>
      <c r="D37" s="241"/>
      <c r="E37" s="241"/>
      <c r="F37" s="241"/>
      <c r="G37" s="241"/>
      <c r="H37" s="241"/>
      <c r="I37" s="241"/>
      <c r="J37" s="241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79E47-5480-4E7B-8EAA-3ED56D80845D}">
  <sheetPr>
    <pageSetUpPr fitToPage="1"/>
  </sheetPr>
  <dimension ref="B1:J37"/>
  <sheetViews>
    <sheetView showGridLines="0" topLeftCell="A2" workbookViewId="0">
      <selection activeCell="L13" sqref="L13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42" t="s">
        <v>120</v>
      </c>
      <c r="C6" s="242"/>
      <c r="D6" s="242"/>
      <c r="E6" s="84"/>
      <c r="F6" s="84"/>
      <c r="G6" s="84"/>
      <c r="H6" s="84"/>
      <c r="I6" s="84"/>
      <c r="J6" s="167" t="s">
        <v>104</v>
      </c>
    </row>
    <row r="7" spans="2:10">
      <c r="B7" s="243" t="s">
        <v>105</v>
      </c>
      <c r="C7" s="243"/>
      <c r="D7" s="243"/>
      <c r="E7" s="235" t="s">
        <v>123</v>
      </c>
      <c r="F7" s="235"/>
      <c r="G7" s="235"/>
      <c r="H7" s="235"/>
      <c r="I7" s="236"/>
      <c r="J7" s="239">
        <v>3</v>
      </c>
    </row>
    <row r="8" spans="2:10">
      <c r="B8" s="243" t="s">
        <v>107</v>
      </c>
      <c r="C8" s="243"/>
      <c r="D8" s="243"/>
      <c r="E8" s="85">
        <v>46</v>
      </c>
      <c r="F8" s="85"/>
      <c r="G8" s="85"/>
      <c r="H8" s="85"/>
      <c r="I8" s="85"/>
      <c r="J8" s="240"/>
    </row>
    <row r="9" spans="2:10">
      <c r="B9" s="237" t="s">
        <v>108</v>
      </c>
      <c r="C9" s="238"/>
      <c r="D9" s="238"/>
      <c r="E9" s="86">
        <v>45566</v>
      </c>
      <c r="F9" s="86"/>
      <c r="G9" s="87" t="s">
        <v>124</v>
      </c>
      <c r="H9" s="157"/>
      <c r="I9" s="86"/>
      <c r="J9" s="240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5" t="s">
        <v>112</v>
      </c>
      <c r="C22" s="205"/>
      <c r="D22" s="205"/>
      <c r="E22" s="205"/>
      <c r="F22" s="205"/>
      <c r="G22" s="205"/>
      <c r="H22" s="205"/>
      <c r="I22" s="205"/>
      <c r="J22" s="205"/>
    </row>
    <row r="23" spans="2:10">
      <c r="B23" s="197" t="s">
        <v>113</v>
      </c>
      <c r="C23" s="197"/>
      <c r="D23" s="197"/>
      <c r="E23" s="197"/>
      <c r="F23" s="197"/>
      <c r="G23" s="197"/>
      <c r="H23" s="197"/>
      <c r="I23" s="197"/>
      <c r="J23" s="19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1" t="s">
        <v>15</v>
      </c>
      <c r="F31" s="231"/>
      <c r="G31" s="231"/>
      <c r="H31" s="7"/>
      <c r="I31" s="7"/>
      <c r="J31" s="7"/>
    </row>
    <row r="32" spans="2:10">
      <c r="B32" s="7"/>
      <c r="C32" s="7"/>
      <c r="D32" s="7"/>
      <c r="E32" s="231" t="s">
        <v>115</v>
      </c>
      <c r="F32" s="231"/>
      <c r="G32" s="231"/>
      <c r="H32" s="7"/>
      <c r="I32" s="7"/>
      <c r="J32" s="7"/>
    </row>
    <row r="35" spans="2:10">
      <c r="I35" s="3"/>
      <c r="J35" s="5"/>
    </row>
    <row r="37" spans="2:10">
      <c r="B37" s="241" t="s">
        <v>54</v>
      </c>
      <c r="C37" s="241"/>
      <c r="D37" s="241"/>
      <c r="E37" s="241"/>
      <c r="F37" s="241"/>
      <c r="G37" s="241"/>
      <c r="H37" s="241"/>
      <c r="I37" s="241"/>
      <c r="J37" s="241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tabSelected="1" workbookViewId="0">
      <selection activeCell="N13" sqref="N13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42" t="s">
        <v>125</v>
      </c>
      <c r="C6" s="242"/>
      <c r="D6" s="242"/>
      <c r="E6" s="84"/>
      <c r="F6" s="84"/>
      <c r="G6" s="84"/>
      <c r="H6" s="84"/>
      <c r="I6" s="84"/>
      <c r="J6" s="167" t="s">
        <v>104</v>
      </c>
    </row>
    <row r="7" spans="2:10">
      <c r="B7" s="243" t="s">
        <v>105</v>
      </c>
      <c r="C7" s="243"/>
      <c r="D7" s="243"/>
      <c r="E7" s="235" t="s">
        <v>126</v>
      </c>
      <c r="F7" s="235"/>
      <c r="G7" s="235"/>
      <c r="H7" s="235"/>
      <c r="I7" s="236"/>
      <c r="J7" s="239">
        <v>5</v>
      </c>
    </row>
    <row r="8" spans="2:10">
      <c r="B8" s="243" t="s">
        <v>107</v>
      </c>
      <c r="C8" s="243"/>
      <c r="D8" s="243"/>
      <c r="E8" s="85">
        <v>13588</v>
      </c>
      <c r="F8" s="85"/>
      <c r="G8" s="85"/>
      <c r="H8" s="85"/>
      <c r="I8" s="85"/>
      <c r="J8" s="240"/>
    </row>
    <row r="9" spans="2:10">
      <c r="B9" s="237" t="s">
        <v>108</v>
      </c>
      <c r="C9" s="238"/>
      <c r="D9" s="238"/>
      <c r="E9" s="86">
        <v>45589</v>
      </c>
      <c r="F9" s="86"/>
      <c r="G9" s="87" t="s">
        <v>127</v>
      </c>
      <c r="H9" s="157"/>
      <c r="I9" s="86"/>
      <c r="J9" s="240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5" t="s">
        <v>112</v>
      </c>
      <c r="C22" s="205"/>
      <c r="D22" s="205"/>
      <c r="E22" s="205"/>
      <c r="F22" s="205"/>
      <c r="G22" s="205"/>
      <c r="H22" s="205"/>
      <c r="I22" s="205"/>
      <c r="J22" s="205"/>
    </row>
    <row r="23" spans="2:10">
      <c r="B23" s="197" t="s">
        <v>113</v>
      </c>
      <c r="C23" s="197"/>
      <c r="D23" s="197"/>
      <c r="E23" s="197"/>
      <c r="F23" s="197"/>
      <c r="G23" s="197"/>
      <c r="H23" s="197"/>
      <c r="I23" s="197"/>
      <c r="J23" s="19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1" t="s">
        <v>15</v>
      </c>
      <c r="F31" s="231"/>
      <c r="G31" s="231"/>
      <c r="H31" s="7"/>
      <c r="I31" s="7"/>
      <c r="J31" s="7"/>
    </row>
    <row r="32" spans="2:10">
      <c r="B32" s="7"/>
      <c r="C32" s="7"/>
      <c r="D32" s="7"/>
      <c r="E32" s="231" t="s">
        <v>115</v>
      </c>
      <c r="F32" s="231"/>
      <c r="G32" s="231"/>
      <c r="H32" s="7"/>
      <c r="I32" s="7"/>
      <c r="J32" s="7"/>
    </row>
    <row r="35" spans="2:10">
      <c r="I35" s="3"/>
      <c r="J35" s="5"/>
    </row>
    <row r="37" spans="2:10">
      <c r="B37" s="241" t="s">
        <v>54</v>
      </c>
      <c r="C37" s="241"/>
      <c r="D37" s="241"/>
      <c r="E37" s="241"/>
      <c r="F37" s="241"/>
      <c r="G37" s="241"/>
      <c r="H37" s="241"/>
      <c r="I37" s="241"/>
      <c r="J37" s="241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P1" s="96"/>
      <c r="Q1" s="96"/>
      <c r="R1" s="96"/>
      <c r="S1" s="250" t="s">
        <v>128</v>
      </c>
    </row>
    <row r="2" spans="1:19" ht="8.25" customHeight="1">
      <c r="A2" s="251" t="s">
        <v>129</v>
      </c>
      <c r="P2" s="96"/>
      <c r="Q2" s="96"/>
      <c r="R2" s="96"/>
      <c r="S2" s="250"/>
    </row>
    <row r="3" spans="1:19" ht="17.25" customHeight="1">
      <c r="A3" s="251"/>
      <c r="C3" s="197" t="s">
        <v>130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P3" s="96"/>
      <c r="Q3" s="259"/>
      <c r="R3" s="96"/>
      <c r="S3" s="250"/>
    </row>
    <row r="4" spans="1:19" ht="17.25" customHeight="1">
      <c r="A4" s="251"/>
      <c r="C4" s="200" t="s">
        <v>131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P4" s="96"/>
      <c r="Q4" s="259"/>
      <c r="R4" s="96"/>
      <c r="S4" s="250"/>
    </row>
    <row r="5" spans="1:19" ht="17.25" customHeight="1">
      <c r="A5" s="251"/>
      <c r="C5" s="200" t="s">
        <v>132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P5" s="96"/>
      <c r="Q5" s="259"/>
      <c r="R5" s="96"/>
      <c r="S5" s="250"/>
    </row>
    <row r="6" spans="1:19" ht="7.5" customHeight="1" thickBot="1">
      <c r="A6" s="251"/>
      <c r="P6" s="96"/>
      <c r="Q6" s="259"/>
      <c r="R6" s="96"/>
      <c r="S6" s="250"/>
    </row>
    <row r="7" spans="1:19" ht="17.25" customHeight="1">
      <c r="A7" s="251"/>
      <c r="C7" s="97" t="s">
        <v>133</v>
      </c>
      <c r="D7" s="258" t="s">
        <v>134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P7" s="96"/>
      <c r="Q7" s="96"/>
      <c r="R7" s="96"/>
      <c r="S7" s="250"/>
    </row>
    <row r="8" spans="1:19" ht="17.25" customHeight="1">
      <c r="A8" s="251"/>
      <c r="C8" s="260">
        <v>1</v>
      </c>
      <c r="D8" s="263"/>
      <c r="E8" s="264"/>
      <c r="F8" s="264"/>
      <c r="G8" s="264"/>
      <c r="H8" s="264"/>
      <c r="I8" s="264"/>
      <c r="J8" s="264"/>
      <c r="K8" s="264"/>
      <c r="L8" s="264"/>
      <c r="M8" s="264"/>
      <c r="N8" s="265"/>
      <c r="P8" s="96"/>
      <c r="Q8" s="96"/>
      <c r="R8" s="96"/>
      <c r="S8" s="250"/>
    </row>
    <row r="9" spans="1:19" ht="17.25" customHeight="1">
      <c r="A9" s="251"/>
      <c r="C9" s="261"/>
      <c r="D9" s="266"/>
      <c r="E9" s="267"/>
      <c r="F9" s="267"/>
      <c r="G9" s="267"/>
      <c r="H9" s="267"/>
      <c r="I9" s="267"/>
      <c r="J9" s="267"/>
      <c r="K9" s="267"/>
      <c r="L9" s="267"/>
      <c r="M9" s="267"/>
      <c r="N9" s="268"/>
      <c r="P9" s="96"/>
      <c r="Q9" s="96"/>
      <c r="R9" s="96"/>
      <c r="S9" s="250"/>
    </row>
    <row r="10" spans="1:19" ht="17.25" customHeight="1">
      <c r="A10" s="251"/>
      <c r="C10" s="261"/>
      <c r="D10" s="266"/>
      <c r="E10" s="267"/>
      <c r="F10" s="267"/>
      <c r="G10" s="267"/>
      <c r="H10" s="267"/>
      <c r="I10" s="267"/>
      <c r="J10" s="267"/>
      <c r="K10" s="267"/>
      <c r="L10" s="267"/>
      <c r="M10" s="267"/>
      <c r="N10" s="268"/>
      <c r="P10" s="96"/>
      <c r="Q10" s="96"/>
      <c r="R10" s="96"/>
      <c r="S10" s="250"/>
    </row>
    <row r="11" spans="1:19" ht="17.25" customHeight="1">
      <c r="A11" s="251"/>
      <c r="C11" s="261"/>
      <c r="D11" s="266"/>
      <c r="E11" s="267"/>
      <c r="F11" s="267"/>
      <c r="G11" s="267"/>
      <c r="H11" s="267"/>
      <c r="I11" s="267"/>
      <c r="J11" s="267"/>
      <c r="K11" s="267"/>
      <c r="L11" s="267"/>
      <c r="M11" s="267"/>
      <c r="N11" s="268"/>
      <c r="P11" s="96"/>
      <c r="Q11" s="96"/>
      <c r="R11" s="96"/>
      <c r="S11" s="250"/>
    </row>
    <row r="12" spans="1:19" ht="17.25" customHeight="1">
      <c r="A12" s="251"/>
      <c r="C12" s="261"/>
      <c r="D12" s="266"/>
      <c r="E12" s="267"/>
      <c r="F12" s="267"/>
      <c r="G12" s="267"/>
      <c r="H12" s="267"/>
      <c r="I12" s="267"/>
      <c r="J12" s="267"/>
      <c r="K12" s="267"/>
      <c r="L12" s="267"/>
      <c r="M12" s="267"/>
      <c r="N12" s="268"/>
      <c r="P12" s="96"/>
      <c r="Q12" s="96"/>
      <c r="R12" s="96"/>
      <c r="S12" s="250"/>
    </row>
    <row r="13" spans="1:19" ht="17.25" customHeight="1">
      <c r="A13" s="251"/>
      <c r="C13" s="261"/>
      <c r="D13" s="266"/>
      <c r="E13" s="267"/>
      <c r="F13" s="267"/>
      <c r="G13" s="267"/>
      <c r="H13" s="267"/>
      <c r="I13" s="267"/>
      <c r="J13" s="267"/>
      <c r="K13" s="267"/>
      <c r="L13" s="267"/>
      <c r="M13" s="267"/>
      <c r="N13" s="268"/>
      <c r="P13" s="96"/>
      <c r="Q13" s="96"/>
      <c r="R13" s="96"/>
      <c r="S13" s="250"/>
    </row>
    <row r="14" spans="1:19" ht="17.25" customHeight="1">
      <c r="A14" s="251"/>
      <c r="C14" s="261"/>
      <c r="D14" s="266"/>
      <c r="E14" s="267"/>
      <c r="F14" s="267"/>
      <c r="G14" s="267"/>
      <c r="H14" s="267"/>
      <c r="I14" s="267"/>
      <c r="J14" s="267"/>
      <c r="K14" s="267"/>
      <c r="L14" s="267"/>
      <c r="M14" s="267"/>
      <c r="N14" s="268"/>
      <c r="P14" s="96"/>
      <c r="Q14" s="96"/>
      <c r="R14" s="96"/>
      <c r="S14" s="250"/>
    </row>
    <row r="15" spans="1:19" ht="12" customHeight="1">
      <c r="A15" s="251"/>
      <c r="C15" s="262"/>
      <c r="D15" s="269"/>
      <c r="E15" s="270"/>
      <c r="F15" s="270"/>
      <c r="G15" s="270"/>
      <c r="H15" s="270"/>
      <c r="I15" s="270"/>
      <c r="J15" s="270"/>
      <c r="K15" s="270"/>
      <c r="L15" s="270"/>
      <c r="M15" s="270"/>
      <c r="N15" s="271"/>
      <c r="P15" s="96"/>
      <c r="Q15" s="96"/>
      <c r="R15" s="96"/>
      <c r="S15" s="250"/>
    </row>
    <row r="16" spans="1:19" ht="11.25" customHeight="1" thickBot="1">
      <c r="A16" s="251"/>
      <c r="P16" s="96"/>
      <c r="Q16" s="96"/>
      <c r="R16" s="96"/>
      <c r="S16" s="250"/>
    </row>
    <row r="17" spans="1:19" ht="17.25" customHeight="1">
      <c r="A17" s="251"/>
      <c r="C17" s="284" t="s">
        <v>135</v>
      </c>
      <c r="D17" s="284"/>
      <c r="E17" s="284"/>
      <c r="F17" s="98" t="s">
        <v>136</v>
      </c>
      <c r="G17" s="98" t="s">
        <v>137</v>
      </c>
      <c r="H17" s="98" t="s">
        <v>138</v>
      </c>
      <c r="I17" s="98" t="s">
        <v>139</v>
      </c>
      <c r="J17" s="99" t="s">
        <v>140</v>
      </c>
      <c r="K17" s="99" t="s">
        <v>141</v>
      </c>
      <c r="L17" s="99" t="s">
        <v>142</v>
      </c>
      <c r="M17" s="98" t="s">
        <v>143</v>
      </c>
      <c r="N17" s="100" t="s">
        <v>144</v>
      </c>
      <c r="P17" s="96"/>
      <c r="Q17" s="96"/>
      <c r="R17" s="96"/>
      <c r="S17" s="250"/>
    </row>
    <row r="18" spans="1:19" ht="17.25" customHeight="1">
      <c r="A18" s="251"/>
      <c r="C18" s="272" t="s">
        <v>145</v>
      </c>
      <c r="D18" s="273"/>
      <c r="E18" s="274"/>
      <c r="F18" s="179"/>
      <c r="G18" s="180"/>
      <c r="H18" s="101"/>
      <c r="I18" s="102"/>
      <c r="J18" s="103"/>
      <c r="K18" s="103"/>
      <c r="L18" s="103"/>
      <c r="M18" s="101"/>
      <c r="N18" s="275"/>
      <c r="P18" s="96"/>
      <c r="Q18" s="96"/>
      <c r="R18" s="96"/>
      <c r="S18" s="250"/>
    </row>
    <row r="19" spans="1:19" ht="17.25" customHeight="1">
      <c r="A19" s="251"/>
      <c r="C19" s="247" t="s">
        <v>146</v>
      </c>
      <c r="D19" s="248"/>
      <c r="E19" s="249"/>
      <c r="F19" s="182"/>
      <c r="G19" s="182"/>
      <c r="H19" s="104"/>
      <c r="I19" s="104"/>
      <c r="J19" s="104"/>
      <c r="K19" s="104"/>
      <c r="L19" s="104"/>
      <c r="M19" s="120"/>
      <c r="N19" s="276"/>
      <c r="P19" s="96"/>
      <c r="Q19" s="96"/>
      <c r="R19" s="96"/>
      <c r="S19" s="250"/>
    </row>
    <row r="20" spans="1:19" ht="18" customHeight="1">
      <c r="A20" s="251"/>
      <c r="C20" s="252" t="s">
        <v>147</v>
      </c>
      <c r="D20" s="252"/>
      <c r="E20" s="252"/>
      <c r="F20" s="181"/>
      <c r="G20" s="181"/>
      <c r="H20" s="116"/>
      <c r="I20" s="117"/>
      <c r="J20" s="118"/>
      <c r="K20" s="118"/>
      <c r="L20" s="118"/>
      <c r="M20" s="116"/>
      <c r="N20" s="277"/>
      <c r="P20" s="96"/>
      <c r="Q20" s="96"/>
      <c r="R20" s="96"/>
      <c r="S20" s="250"/>
    </row>
    <row r="21" spans="1:19" ht="17.25" customHeight="1">
      <c r="A21" s="251"/>
      <c r="C21" s="253" t="s">
        <v>148</v>
      </c>
      <c r="D21" s="254"/>
      <c r="E21" s="255"/>
      <c r="F21" s="179"/>
      <c r="G21" s="180"/>
      <c r="H21" s="104"/>
      <c r="I21" s="130"/>
      <c r="J21" s="110"/>
      <c r="K21" s="110"/>
      <c r="L21" s="110"/>
      <c r="M21" s="105"/>
      <c r="N21" s="278"/>
      <c r="P21" s="96"/>
      <c r="Q21" s="96"/>
      <c r="R21" s="96"/>
      <c r="S21" s="250"/>
    </row>
    <row r="22" spans="1:19" ht="17.25" customHeight="1">
      <c r="A22" s="251"/>
      <c r="C22" s="247" t="s">
        <v>146</v>
      </c>
      <c r="D22" s="248"/>
      <c r="E22" s="249"/>
      <c r="F22" s="183"/>
      <c r="G22" s="183"/>
      <c r="H22" s="104"/>
      <c r="I22" s="104"/>
      <c r="J22" s="104"/>
      <c r="K22" s="104"/>
      <c r="L22" s="104"/>
      <c r="M22" s="120"/>
      <c r="N22" s="276"/>
      <c r="P22" s="96"/>
      <c r="Q22" s="96"/>
      <c r="R22" s="96"/>
      <c r="S22" s="250"/>
    </row>
    <row r="23" spans="1:19" ht="14.25" customHeight="1" thickBot="1">
      <c r="A23" s="251"/>
      <c r="C23" s="252" t="s">
        <v>149</v>
      </c>
      <c r="D23" s="252"/>
      <c r="E23" s="252"/>
      <c r="F23" s="184"/>
      <c r="G23" s="184"/>
      <c r="H23" s="107"/>
      <c r="I23" s="108"/>
      <c r="J23" s="109"/>
      <c r="K23" s="109"/>
      <c r="L23" s="109"/>
      <c r="M23" s="107"/>
      <c r="N23" s="277"/>
      <c r="P23" s="96"/>
      <c r="Q23" s="96"/>
      <c r="R23" s="96"/>
      <c r="S23" s="250"/>
    </row>
    <row r="24" spans="1:19" ht="17.25" customHeight="1">
      <c r="A24" s="251"/>
      <c r="C24" s="253" t="s">
        <v>145</v>
      </c>
      <c r="D24" s="254"/>
      <c r="E24" s="255"/>
      <c r="F24" s="179"/>
      <c r="G24" s="180"/>
      <c r="H24" s="111"/>
      <c r="I24" s="112"/>
      <c r="J24" s="110"/>
      <c r="K24" s="110"/>
      <c r="L24" s="110"/>
      <c r="M24" s="113"/>
      <c r="N24" s="244"/>
      <c r="P24" s="96"/>
      <c r="Q24" s="96"/>
      <c r="R24" s="96"/>
      <c r="S24" s="250"/>
    </row>
    <row r="25" spans="1:19" ht="17.25" customHeight="1">
      <c r="A25" s="251"/>
      <c r="C25" s="247" t="s">
        <v>150</v>
      </c>
      <c r="D25" s="248"/>
      <c r="E25" s="249"/>
      <c r="F25" s="185"/>
      <c r="G25" s="185"/>
      <c r="H25" s="114"/>
      <c r="I25" s="114"/>
      <c r="J25" s="114"/>
      <c r="K25" s="114"/>
      <c r="L25" s="114"/>
      <c r="M25" s="121"/>
      <c r="N25" s="245"/>
      <c r="P25" s="96"/>
      <c r="Q25" s="96"/>
      <c r="R25" s="96"/>
      <c r="S25" s="250"/>
    </row>
    <row r="26" spans="1:19" ht="18.75" customHeight="1">
      <c r="A26" s="251"/>
      <c r="C26" s="256" t="s">
        <v>147</v>
      </c>
      <c r="D26" s="256"/>
      <c r="E26" s="256"/>
      <c r="F26" s="106"/>
      <c r="G26" s="106"/>
      <c r="H26" s="107"/>
      <c r="I26" s="108"/>
      <c r="J26" s="109"/>
      <c r="K26" s="109"/>
      <c r="L26" s="109"/>
      <c r="M26" s="115"/>
      <c r="N26" s="246"/>
      <c r="P26" s="96"/>
      <c r="Q26" s="96"/>
      <c r="R26" s="96"/>
      <c r="S26" s="250"/>
    </row>
    <row r="27" spans="1:19" ht="12.75" customHeight="1">
      <c r="C27" s="7"/>
    </row>
    <row r="32" spans="1:19">
      <c r="D32" t="s">
        <v>151</v>
      </c>
      <c r="H32" t="s">
        <v>111</v>
      </c>
    </row>
    <row r="33" spans="2:10">
      <c r="B33" s="205" t="s">
        <v>152</v>
      </c>
      <c r="C33" s="205"/>
      <c r="D33" s="205"/>
      <c r="E33" s="205"/>
      <c r="F33" s="205"/>
      <c r="G33" s="205"/>
      <c r="H33" s="205"/>
      <c r="I33" s="205"/>
      <c r="J33" s="205"/>
    </row>
    <row r="34" spans="2:10">
      <c r="B34" s="197" t="s">
        <v>153</v>
      </c>
      <c r="C34" s="197"/>
      <c r="D34" s="197"/>
      <c r="E34" s="197"/>
      <c r="F34" s="197"/>
      <c r="G34" s="197"/>
      <c r="H34" s="197"/>
      <c r="I34" s="197"/>
      <c r="J34" s="19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1" t="s">
        <v>154</v>
      </c>
      <c r="F42" s="231"/>
      <c r="G42" s="231"/>
      <c r="H42" s="7"/>
      <c r="I42" s="7"/>
      <c r="J42" s="7"/>
    </row>
    <row r="43" spans="2:10">
      <c r="B43" s="7"/>
      <c r="C43" s="7"/>
      <c r="D43" s="7"/>
      <c r="E43" s="231" t="s">
        <v>53</v>
      </c>
      <c r="F43" s="231"/>
      <c r="G43" s="231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P1" s="96"/>
      <c r="Q1" s="96"/>
      <c r="R1" s="96"/>
      <c r="S1" s="250" t="s">
        <v>128</v>
      </c>
    </row>
    <row r="2" spans="1:19" ht="8.25" customHeight="1">
      <c r="A2" s="251" t="s">
        <v>129</v>
      </c>
      <c r="P2" s="96"/>
      <c r="Q2" s="96"/>
      <c r="R2" s="96"/>
      <c r="S2" s="250"/>
    </row>
    <row r="3" spans="1:19" ht="17.25" customHeight="1">
      <c r="A3" s="251"/>
      <c r="C3" s="197" t="s">
        <v>130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P3" s="96"/>
      <c r="Q3" s="259"/>
      <c r="R3" s="96"/>
      <c r="S3" s="250"/>
    </row>
    <row r="4" spans="1:19" ht="17.25" customHeight="1">
      <c r="A4" s="251"/>
      <c r="C4" s="200" t="s">
        <v>131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P4" s="96"/>
      <c r="Q4" s="259"/>
      <c r="R4" s="96"/>
      <c r="S4" s="250"/>
    </row>
    <row r="5" spans="1:19" ht="17.25" customHeight="1">
      <c r="A5" s="251"/>
      <c r="C5" s="200" t="s">
        <v>132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P5" s="96"/>
      <c r="Q5" s="259"/>
      <c r="R5" s="96"/>
      <c r="S5" s="250"/>
    </row>
    <row r="6" spans="1:19" ht="7.5" customHeight="1">
      <c r="A6" s="251"/>
      <c r="P6" s="96"/>
      <c r="Q6" s="259"/>
      <c r="R6" s="96"/>
      <c r="S6" s="250"/>
    </row>
    <row r="7" spans="1:19" ht="17.25" customHeight="1">
      <c r="A7" s="251"/>
      <c r="C7" s="97" t="s">
        <v>133</v>
      </c>
      <c r="D7" s="258" t="s">
        <v>134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P7" s="96"/>
      <c r="Q7" s="96"/>
      <c r="R7" s="96"/>
      <c r="S7" s="250"/>
    </row>
    <row r="8" spans="1:19" ht="17.25" customHeight="1">
      <c r="A8" s="251"/>
      <c r="C8" s="260">
        <v>1</v>
      </c>
      <c r="D8" s="263"/>
      <c r="E8" s="264"/>
      <c r="F8" s="264"/>
      <c r="G8" s="264"/>
      <c r="H8" s="264"/>
      <c r="I8" s="264"/>
      <c r="J8" s="264"/>
      <c r="K8" s="264"/>
      <c r="L8" s="264"/>
      <c r="M8" s="264"/>
      <c r="N8" s="265"/>
      <c r="P8" s="96"/>
      <c r="Q8" s="96"/>
      <c r="R8" s="96"/>
      <c r="S8" s="250"/>
    </row>
    <row r="9" spans="1:19" ht="17.25" customHeight="1">
      <c r="A9" s="251"/>
      <c r="C9" s="261"/>
      <c r="D9" s="266"/>
      <c r="E9" s="267"/>
      <c r="F9" s="267"/>
      <c r="G9" s="267"/>
      <c r="H9" s="267"/>
      <c r="I9" s="267"/>
      <c r="J9" s="267"/>
      <c r="K9" s="267"/>
      <c r="L9" s="267"/>
      <c r="M9" s="267"/>
      <c r="N9" s="268"/>
      <c r="P9" s="96"/>
      <c r="Q9" s="96"/>
      <c r="R9" s="96"/>
      <c r="S9" s="250"/>
    </row>
    <row r="10" spans="1:19" ht="17.25" customHeight="1">
      <c r="A10" s="251"/>
      <c r="C10" s="261"/>
      <c r="D10" s="266"/>
      <c r="E10" s="267"/>
      <c r="F10" s="267"/>
      <c r="G10" s="267"/>
      <c r="H10" s="267"/>
      <c r="I10" s="267"/>
      <c r="J10" s="267"/>
      <c r="K10" s="267"/>
      <c r="L10" s="267"/>
      <c r="M10" s="267"/>
      <c r="N10" s="268"/>
      <c r="P10" s="96"/>
      <c r="Q10" s="96"/>
      <c r="R10" s="96"/>
      <c r="S10" s="250"/>
    </row>
    <row r="11" spans="1:19" ht="17.25" customHeight="1">
      <c r="A11" s="251"/>
      <c r="C11" s="261"/>
      <c r="D11" s="266"/>
      <c r="E11" s="267"/>
      <c r="F11" s="267"/>
      <c r="G11" s="267"/>
      <c r="H11" s="267"/>
      <c r="I11" s="267"/>
      <c r="J11" s="267"/>
      <c r="K11" s="267"/>
      <c r="L11" s="267"/>
      <c r="M11" s="267"/>
      <c r="N11" s="268"/>
      <c r="P11" s="96"/>
      <c r="Q11" s="96"/>
      <c r="R11" s="96"/>
      <c r="S11" s="250"/>
    </row>
    <row r="12" spans="1:19" ht="17.25" customHeight="1">
      <c r="A12" s="251"/>
      <c r="C12" s="261"/>
      <c r="D12" s="266"/>
      <c r="E12" s="267"/>
      <c r="F12" s="267"/>
      <c r="G12" s="267"/>
      <c r="H12" s="267"/>
      <c r="I12" s="267"/>
      <c r="J12" s="267"/>
      <c r="K12" s="267"/>
      <c r="L12" s="267"/>
      <c r="M12" s="267"/>
      <c r="N12" s="268"/>
      <c r="P12" s="96"/>
      <c r="Q12" s="96"/>
      <c r="R12" s="96"/>
      <c r="S12" s="250"/>
    </row>
    <row r="13" spans="1:19" ht="17.25" customHeight="1">
      <c r="A13" s="251"/>
      <c r="C13" s="261"/>
      <c r="D13" s="266"/>
      <c r="E13" s="267"/>
      <c r="F13" s="267"/>
      <c r="G13" s="267"/>
      <c r="H13" s="267"/>
      <c r="I13" s="267"/>
      <c r="J13" s="267"/>
      <c r="K13" s="267"/>
      <c r="L13" s="267"/>
      <c r="M13" s="267"/>
      <c r="N13" s="268"/>
      <c r="P13" s="96"/>
      <c r="Q13" s="96"/>
      <c r="R13" s="96"/>
      <c r="S13" s="250"/>
    </row>
    <row r="14" spans="1:19" ht="17.25" customHeight="1">
      <c r="A14" s="251"/>
      <c r="C14" s="261"/>
      <c r="D14" s="266"/>
      <c r="E14" s="267"/>
      <c r="F14" s="267"/>
      <c r="G14" s="267"/>
      <c r="H14" s="267"/>
      <c r="I14" s="267"/>
      <c r="J14" s="267"/>
      <c r="K14" s="267"/>
      <c r="L14" s="267"/>
      <c r="M14" s="267"/>
      <c r="N14" s="268"/>
      <c r="P14" s="96"/>
      <c r="Q14" s="96"/>
      <c r="R14" s="96"/>
      <c r="S14" s="250"/>
    </row>
    <row r="15" spans="1:19" ht="12" customHeight="1">
      <c r="A15" s="251"/>
      <c r="C15" s="262"/>
      <c r="D15" s="269"/>
      <c r="E15" s="270"/>
      <c r="F15" s="270"/>
      <c r="G15" s="270"/>
      <c r="H15" s="270"/>
      <c r="I15" s="270"/>
      <c r="J15" s="270"/>
      <c r="K15" s="270"/>
      <c r="L15" s="270"/>
      <c r="M15" s="270"/>
      <c r="N15" s="271"/>
      <c r="P15" s="96"/>
      <c r="Q15" s="96"/>
      <c r="R15" s="96"/>
      <c r="S15" s="250"/>
    </row>
    <row r="16" spans="1:19" ht="11.25" customHeight="1">
      <c r="A16" s="251"/>
      <c r="P16" s="96"/>
      <c r="Q16" s="96"/>
      <c r="R16" s="96"/>
      <c r="S16" s="250"/>
    </row>
    <row r="17" spans="1:19" ht="17.25" customHeight="1">
      <c r="A17" s="251"/>
      <c r="C17" s="284" t="s">
        <v>135</v>
      </c>
      <c r="D17" s="284"/>
      <c r="E17" s="284"/>
      <c r="F17" s="98" t="s">
        <v>136</v>
      </c>
      <c r="G17" s="98" t="s">
        <v>137</v>
      </c>
      <c r="H17" s="98" t="s">
        <v>138</v>
      </c>
      <c r="I17" s="98" t="s">
        <v>139</v>
      </c>
      <c r="J17" s="99" t="s">
        <v>140</v>
      </c>
      <c r="K17" s="99" t="s">
        <v>141</v>
      </c>
      <c r="L17" s="99" t="s">
        <v>142</v>
      </c>
      <c r="M17" s="98" t="s">
        <v>143</v>
      </c>
      <c r="N17" s="100" t="s">
        <v>144</v>
      </c>
      <c r="P17" s="96"/>
      <c r="Q17" s="96"/>
      <c r="R17" s="96"/>
      <c r="S17" s="250"/>
    </row>
    <row r="18" spans="1:19" ht="17.25" customHeight="1">
      <c r="A18" s="251"/>
      <c r="C18" s="272" t="s">
        <v>145</v>
      </c>
      <c r="D18" s="273"/>
      <c r="E18" s="274"/>
      <c r="F18" s="279"/>
      <c r="G18" s="180"/>
      <c r="H18" s="101"/>
      <c r="I18" s="102"/>
      <c r="J18" s="103"/>
      <c r="K18" s="103"/>
      <c r="L18" s="103"/>
      <c r="M18" s="101"/>
      <c r="N18" s="275"/>
      <c r="P18" s="96"/>
      <c r="Q18" s="96"/>
      <c r="R18" s="96"/>
      <c r="S18" s="250"/>
    </row>
    <row r="19" spans="1:19" ht="17.25" customHeight="1">
      <c r="A19" s="251"/>
      <c r="C19" s="247" t="s">
        <v>146</v>
      </c>
      <c r="D19" s="248"/>
      <c r="E19" s="249"/>
      <c r="F19" s="280"/>
      <c r="G19" s="182"/>
      <c r="H19" s="104"/>
      <c r="I19" s="104"/>
      <c r="J19" s="104"/>
      <c r="K19" s="104"/>
      <c r="L19" s="104"/>
      <c r="M19" s="120"/>
      <c r="N19" s="276"/>
      <c r="P19" s="96"/>
      <c r="Q19" s="96"/>
      <c r="R19" s="96"/>
      <c r="S19" s="250"/>
    </row>
    <row r="20" spans="1:19" ht="18" customHeight="1">
      <c r="A20" s="251"/>
      <c r="C20" s="252" t="s">
        <v>147</v>
      </c>
      <c r="D20" s="252"/>
      <c r="E20" s="252"/>
      <c r="F20" s="281"/>
      <c r="G20" s="181"/>
      <c r="H20" s="116"/>
      <c r="I20" s="117"/>
      <c r="J20" s="118"/>
      <c r="K20" s="118"/>
      <c r="L20" s="118"/>
      <c r="M20" s="116"/>
      <c r="N20" s="277"/>
      <c r="P20" s="96"/>
      <c r="Q20" s="96"/>
      <c r="R20" s="96"/>
      <c r="S20" s="250"/>
    </row>
    <row r="21" spans="1:19" ht="17.25" customHeight="1">
      <c r="A21" s="251"/>
      <c r="C21" s="253" t="s">
        <v>145</v>
      </c>
      <c r="D21" s="254"/>
      <c r="E21" s="255"/>
      <c r="F21" s="179"/>
      <c r="G21" s="180"/>
      <c r="H21" s="104"/>
      <c r="I21" s="130"/>
      <c r="J21" s="110"/>
      <c r="K21" s="110"/>
      <c r="L21" s="110"/>
      <c r="M21" s="105"/>
      <c r="N21" s="278"/>
      <c r="P21" s="96"/>
      <c r="Q21" s="96"/>
      <c r="R21" s="96"/>
      <c r="S21" s="250"/>
    </row>
    <row r="22" spans="1:19" ht="17.25" customHeight="1">
      <c r="A22" s="251"/>
      <c r="C22" s="247" t="s">
        <v>146</v>
      </c>
      <c r="D22" s="248"/>
      <c r="E22" s="249"/>
      <c r="F22" s="183"/>
      <c r="G22" s="183"/>
      <c r="H22" s="104"/>
      <c r="I22" s="104"/>
      <c r="J22" s="104"/>
      <c r="K22" s="104"/>
      <c r="L22" s="104"/>
      <c r="M22" s="120"/>
      <c r="N22" s="276"/>
      <c r="P22" s="96"/>
      <c r="Q22" s="96"/>
      <c r="R22" s="96"/>
      <c r="S22" s="250"/>
    </row>
    <row r="23" spans="1:19" ht="14.25" customHeight="1">
      <c r="A23" s="251"/>
      <c r="C23" s="252" t="s">
        <v>149</v>
      </c>
      <c r="D23" s="252"/>
      <c r="E23" s="252"/>
      <c r="F23" s="184"/>
      <c r="G23" s="184"/>
      <c r="H23" s="107"/>
      <c r="I23" s="108"/>
      <c r="J23" s="109"/>
      <c r="K23" s="109"/>
      <c r="L23" s="109"/>
      <c r="M23" s="107"/>
      <c r="N23" s="277"/>
      <c r="P23" s="96"/>
      <c r="Q23" s="96"/>
      <c r="R23" s="96"/>
      <c r="S23" s="250"/>
    </row>
    <row r="24" spans="1:19" ht="17.25" customHeight="1">
      <c r="A24" s="251"/>
      <c r="C24" s="253" t="s">
        <v>145</v>
      </c>
      <c r="D24" s="254"/>
      <c r="E24" s="255"/>
      <c r="F24" s="179"/>
      <c r="G24" s="180"/>
      <c r="H24" s="111"/>
      <c r="I24" s="112"/>
      <c r="J24" s="110"/>
      <c r="K24" s="110"/>
      <c r="L24" s="110"/>
      <c r="M24" s="113"/>
      <c r="N24" s="244"/>
      <c r="P24" s="96"/>
      <c r="Q24" s="96"/>
      <c r="R24" s="96"/>
      <c r="S24" s="250"/>
    </row>
    <row r="25" spans="1:19" ht="17.25" customHeight="1">
      <c r="A25" s="251"/>
      <c r="C25" s="247" t="s">
        <v>150</v>
      </c>
      <c r="D25" s="248"/>
      <c r="E25" s="249"/>
      <c r="F25" s="185"/>
      <c r="G25" s="185"/>
      <c r="H25" s="114"/>
      <c r="I25" s="114"/>
      <c r="J25" s="114"/>
      <c r="K25" s="114"/>
      <c r="L25" s="114"/>
      <c r="M25" s="121"/>
      <c r="N25" s="245"/>
      <c r="P25" s="96"/>
      <c r="Q25" s="96"/>
      <c r="R25" s="96"/>
      <c r="S25" s="250"/>
    </row>
    <row r="26" spans="1:19" ht="18.75" customHeight="1">
      <c r="A26" s="251"/>
      <c r="C26" s="256" t="s">
        <v>147</v>
      </c>
      <c r="D26" s="256"/>
      <c r="E26" s="256"/>
      <c r="F26" s="106"/>
      <c r="G26" s="106"/>
      <c r="H26" s="107"/>
      <c r="I26" s="108"/>
      <c r="J26" s="109"/>
      <c r="K26" s="109"/>
      <c r="L26" s="109"/>
      <c r="M26" s="115"/>
      <c r="N26" s="246"/>
      <c r="P26" s="96"/>
      <c r="Q26" s="96"/>
      <c r="R26" s="96"/>
      <c r="S26" s="250"/>
    </row>
    <row r="27" spans="1:19" ht="12.75" customHeight="1">
      <c r="C27" s="7"/>
    </row>
    <row r="32" spans="1:19">
      <c r="D32" t="s">
        <v>151</v>
      </c>
      <c r="H32" t="s">
        <v>111</v>
      </c>
    </row>
    <row r="33" spans="2:10">
      <c r="B33" s="205" t="s">
        <v>152</v>
      </c>
      <c r="C33" s="205"/>
      <c r="D33" s="205"/>
      <c r="E33" s="205"/>
      <c r="F33" s="205"/>
      <c r="G33" s="205"/>
      <c r="H33" s="205"/>
      <c r="I33" s="205"/>
      <c r="J33" s="205"/>
    </row>
    <row r="34" spans="2:10">
      <c r="B34" s="197" t="s">
        <v>153</v>
      </c>
      <c r="C34" s="197"/>
      <c r="D34" s="197"/>
      <c r="E34" s="197"/>
      <c r="F34" s="197"/>
      <c r="G34" s="197"/>
      <c r="H34" s="197"/>
      <c r="I34" s="197"/>
      <c r="J34" s="19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1" t="s">
        <v>154</v>
      </c>
      <c r="F42" s="231"/>
      <c r="G42" s="231"/>
      <c r="H42" s="7"/>
      <c r="I42" s="7"/>
      <c r="J42" s="7"/>
    </row>
    <row r="43" spans="2:10">
      <c r="B43" s="7"/>
      <c r="C43" s="7"/>
      <c r="D43" s="7"/>
      <c r="E43" s="231" t="s">
        <v>53</v>
      </c>
      <c r="F43" s="231"/>
      <c r="G43" s="231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P1" s="96"/>
      <c r="Q1" s="96"/>
      <c r="R1" s="96"/>
      <c r="S1" s="250" t="s">
        <v>128</v>
      </c>
    </row>
    <row r="2" spans="1:19" ht="8.25" customHeight="1">
      <c r="A2" s="251" t="s">
        <v>129</v>
      </c>
      <c r="P2" s="96"/>
      <c r="Q2" s="96"/>
      <c r="R2" s="96"/>
      <c r="S2" s="250"/>
    </row>
    <row r="3" spans="1:19" ht="17.25" customHeight="1">
      <c r="A3" s="251"/>
      <c r="C3" s="197" t="s">
        <v>130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P3" s="96"/>
      <c r="Q3" s="259"/>
      <c r="R3" s="96"/>
      <c r="S3" s="250"/>
    </row>
    <row r="4" spans="1:19" ht="17.25" customHeight="1">
      <c r="A4" s="251"/>
      <c r="C4" s="200" t="s">
        <v>131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P4" s="96"/>
      <c r="Q4" s="259"/>
      <c r="R4" s="96"/>
      <c r="S4" s="250"/>
    </row>
    <row r="5" spans="1:19" ht="17.25" customHeight="1">
      <c r="A5" s="251"/>
      <c r="C5" s="200" t="s">
        <v>132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P5" s="96"/>
      <c r="Q5" s="259"/>
      <c r="R5" s="96"/>
      <c r="S5" s="250"/>
    </row>
    <row r="6" spans="1:19" ht="7.5" customHeight="1">
      <c r="A6" s="251"/>
      <c r="P6" s="96"/>
      <c r="Q6" s="259"/>
      <c r="R6" s="96"/>
      <c r="S6" s="250"/>
    </row>
    <row r="7" spans="1:19" ht="17.25" customHeight="1">
      <c r="A7" s="251"/>
      <c r="C7" s="97" t="s">
        <v>133</v>
      </c>
      <c r="D7" s="258" t="s">
        <v>134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P7" s="96"/>
      <c r="Q7" s="96"/>
      <c r="R7" s="96"/>
      <c r="S7" s="250"/>
    </row>
    <row r="8" spans="1:19" ht="17.25" customHeight="1">
      <c r="A8" s="251"/>
      <c r="C8" s="260">
        <v>1</v>
      </c>
      <c r="D8" s="263"/>
      <c r="E8" s="264"/>
      <c r="F8" s="264"/>
      <c r="G8" s="264"/>
      <c r="H8" s="264"/>
      <c r="I8" s="264"/>
      <c r="J8" s="264"/>
      <c r="K8" s="264"/>
      <c r="L8" s="264"/>
      <c r="M8" s="264"/>
      <c r="N8" s="265"/>
      <c r="P8" s="96"/>
      <c r="Q8" s="96"/>
      <c r="R8" s="96"/>
      <c r="S8" s="250"/>
    </row>
    <row r="9" spans="1:19" ht="17.25" customHeight="1">
      <c r="A9" s="251"/>
      <c r="C9" s="261"/>
      <c r="D9" s="266"/>
      <c r="E9" s="267"/>
      <c r="F9" s="267"/>
      <c r="G9" s="267"/>
      <c r="H9" s="267"/>
      <c r="I9" s="267"/>
      <c r="J9" s="267"/>
      <c r="K9" s="267"/>
      <c r="L9" s="267"/>
      <c r="M9" s="267"/>
      <c r="N9" s="268"/>
      <c r="P9" s="96"/>
      <c r="Q9" s="96"/>
      <c r="R9" s="96"/>
      <c r="S9" s="250"/>
    </row>
    <row r="10" spans="1:19" ht="17.25" customHeight="1">
      <c r="A10" s="251"/>
      <c r="C10" s="261"/>
      <c r="D10" s="266"/>
      <c r="E10" s="267"/>
      <c r="F10" s="267"/>
      <c r="G10" s="267"/>
      <c r="H10" s="267"/>
      <c r="I10" s="267"/>
      <c r="J10" s="267"/>
      <c r="K10" s="267"/>
      <c r="L10" s="267"/>
      <c r="M10" s="267"/>
      <c r="N10" s="268"/>
      <c r="P10" s="96"/>
      <c r="Q10" s="96"/>
      <c r="R10" s="96"/>
      <c r="S10" s="250"/>
    </row>
    <row r="11" spans="1:19" ht="17.25" customHeight="1">
      <c r="A11" s="251"/>
      <c r="C11" s="261"/>
      <c r="D11" s="266"/>
      <c r="E11" s="267"/>
      <c r="F11" s="267"/>
      <c r="G11" s="267"/>
      <c r="H11" s="267"/>
      <c r="I11" s="267"/>
      <c r="J11" s="267"/>
      <c r="K11" s="267"/>
      <c r="L11" s="267"/>
      <c r="M11" s="267"/>
      <c r="N11" s="268"/>
      <c r="P11" s="96"/>
      <c r="Q11" s="96"/>
      <c r="R11" s="96"/>
      <c r="S11" s="250"/>
    </row>
    <row r="12" spans="1:19" ht="17.25" customHeight="1">
      <c r="A12" s="251"/>
      <c r="C12" s="261"/>
      <c r="D12" s="266"/>
      <c r="E12" s="267"/>
      <c r="F12" s="267"/>
      <c r="G12" s="267"/>
      <c r="H12" s="267"/>
      <c r="I12" s="267"/>
      <c r="J12" s="267"/>
      <c r="K12" s="267"/>
      <c r="L12" s="267"/>
      <c r="M12" s="267"/>
      <c r="N12" s="268"/>
      <c r="P12" s="96"/>
      <c r="Q12" s="96"/>
      <c r="R12" s="96"/>
      <c r="S12" s="250"/>
    </row>
    <row r="13" spans="1:19" ht="17.25" customHeight="1">
      <c r="A13" s="251"/>
      <c r="C13" s="261"/>
      <c r="D13" s="266"/>
      <c r="E13" s="267"/>
      <c r="F13" s="267"/>
      <c r="G13" s="267"/>
      <c r="H13" s="267"/>
      <c r="I13" s="267"/>
      <c r="J13" s="267"/>
      <c r="K13" s="267"/>
      <c r="L13" s="267"/>
      <c r="M13" s="267"/>
      <c r="N13" s="268"/>
      <c r="P13" s="96"/>
      <c r="Q13" s="96"/>
      <c r="R13" s="96"/>
      <c r="S13" s="250"/>
    </row>
    <row r="14" spans="1:19" ht="17.25" customHeight="1">
      <c r="A14" s="251"/>
      <c r="C14" s="261"/>
      <c r="D14" s="266"/>
      <c r="E14" s="267"/>
      <c r="F14" s="267"/>
      <c r="G14" s="267"/>
      <c r="H14" s="267"/>
      <c r="I14" s="267"/>
      <c r="J14" s="267"/>
      <c r="K14" s="267"/>
      <c r="L14" s="267"/>
      <c r="M14" s="267"/>
      <c r="N14" s="268"/>
      <c r="P14" s="96"/>
      <c r="Q14" s="96"/>
      <c r="R14" s="96"/>
      <c r="S14" s="250"/>
    </row>
    <row r="15" spans="1:19" ht="12" customHeight="1">
      <c r="A15" s="251"/>
      <c r="C15" s="262"/>
      <c r="D15" s="269"/>
      <c r="E15" s="270"/>
      <c r="F15" s="270"/>
      <c r="G15" s="270"/>
      <c r="H15" s="270"/>
      <c r="I15" s="270"/>
      <c r="J15" s="270"/>
      <c r="K15" s="270"/>
      <c r="L15" s="270"/>
      <c r="M15" s="270"/>
      <c r="N15" s="271"/>
      <c r="P15" s="96"/>
      <c r="Q15" s="96"/>
      <c r="R15" s="96"/>
      <c r="S15" s="250"/>
    </row>
    <row r="16" spans="1:19" ht="11.25" customHeight="1">
      <c r="A16" s="251"/>
      <c r="P16" s="96"/>
      <c r="Q16" s="96"/>
      <c r="R16" s="96"/>
      <c r="S16" s="250"/>
    </row>
    <row r="17" spans="1:19" ht="17.25" customHeight="1">
      <c r="A17" s="251"/>
      <c r="C17" s="284" t="s">
        <v>135</v>
      </c>
      <c r="D17" s="284"/>
      <c r="E17" s="284"/>
      <c r="F17" s="98" t="s">
        <v>136</v>
      </c>
      <c r="G17" s="98" t="s">
        <v>137</v>
      </c>
      <c r="H17" s="98" t="s">
        <v>138</v>
      </c>
      <c r="I17" s="98" t="s">
        <v>139</v>
      </c>
      <c r="J17" s="99" t="s">
        <v>140</v>
      </c>
      <c r="K17" s="99" t="s">
        <v>141</v>
      </c>
      <c r="L17" s="99" t="s">
        <v>142</v>
      </c>
      <c r="M17" s="98" t="s">
        <v>143</v>
      </c>
      <c r="N17" s="100" t="s">
        <v>144</v>
      </c>
      <c r="P17" s="96"/>
      <c r="Q17" s="96"/>
      <c r="R17" s="96"/>
      <c r="S17" s="250"/>
    </row>
    <row r="18" spans="1:19" ht="17.25" customHeight="1">
      <c r="A18" s="251"/>
      <c r="C18" s="272" t="s">
        <v>145</v>
      </c>
      <c r="D18" s="273"/>
      <c r="E18" s="274"/>
      <c r="F18" s="279"/>
      <c r="G18" s="180"/>
      <c r="H18" s="101"/>
      <c r="I18" s="102"/>
      <c r="J18" s="103"/>
      <c r="K18" s="103"/>
      <c r="L18" s="103"/>
      <c r="M18" s="101"/>
      <c r="N18" s="275"/>
      <c r="P18" s="96"/>
      <c r="Q18" s="96"/>
      <c r="R18" s="96"/>
      <c r="S18" s="250"/>
    </row>
    <row r="19" spans="1:19" ht="17.25" customHeight="1">
      <c r="A19" s="251"/>
      <c r="C19" s="247" t="s">
        <v>146</v>
      </c>
      <c r="D19" s="248"/>
      <c r="E19" s="249"/>
      <c r="F19" s="280"/>
      <c r="G19" s="182"/>
      <c r="H19" s="104"/>
      <c r="I19" s="104"/>
      <c r="J19" s="104"/>
      <c r="K19" s="104"/>
      <c r="L19" s="104"/>
      <c r="M19" s="120"/>
      <c r="N19" s="276"/>
      <c r="P19" s="96"/>
      <c r="Q19" s="96"/>
      <c r="R19" s="96"/>
      <c r="S19" s="250"/>
    </row>
    <row r="20" spans="1:19" ht="18" customHeight="1">
      <c r="A20" s="251"/>
      <c r="C20" s="252" t="s">
        <v>147</v>
      </c>
      <c r="D20" s="252"/>
      <c r="E20" s="252"/>
      <c r="F20" s="281"/>
      <c r="G20" s="181"/>
      <c r="H20" s="116"/>
      <c r="I20" s="117"/>
      <c r="J20" s="118"/>
      <c r="K20" s="118"/>
      <c r="L20" s="118"/>
      <c r="M20" s="116"/>
      <c r="N20" s="277"/>
      <c r="P20" s="96"/>
      <c r="Q20" s="96"/>
      <c r="R20" s="96"/>
      <c r="S20" s="250"/>
    </row>
    <row r="21" spans="1:19" ht="17.25" customHeight="1">
      <c r="A21" s="251"/>
      <c r="C21" s="253" t="s">
        <v>145</v>
      </c>
      <c r="D21" s="254"/>
      <c r="E21" s="255"/>
      <c r="F21" s="179"/>
      <c r="G21" s="180"/>
      <c r="H21" s="104"/>
      <c r="I21" s="130"/>
      <c r="J21" s="110"/>
      <c r="K21" s="110"/>
      <c r="L21" s="110"/>
      <c r="M21" s="105"/>
      <c r="N21" s="278"/>
      <c r="P21" s="96"/>
      <c r="Q21" s="96"/>
      <c r="R21" s="96"/>
      <c r="S21" s="250"/>
    </row>
    <row r="22" spans="1:19" ht="17.25" customHeight="1">
      <c r="A22" s="251"/>
      <c r="C22" s="247" t="s">
        <v>146</v>
      </c>
      <c r="D22" s="248"/>
      <c r="E22" s="249"/>
      <c r="F22" s="183"/>
      <c r="G22" s="183"/>
      <c r="H22" s="104"/>
      <c r="I22" s="104"/>
      <c r="J22" s="104"/>
      <c r="K22" s="104"/>
      <c r="L22" s="104"/>
      <c r="M22" s="120"/>
      <c r="N22" s="276"/>
      <c r="P22" s="96"/>
      <c r="Q22" s="96"/>
      <c r="R22" s="96"/>
      <c r="S22" s="250"/>
    </row>
    <row r="23" spans="1:19" ht="14.25" customHeight="1">
      <c r="A23" s="251"/>
      <c r="C23" s="252" t="s">
        <v>149</v>
      </c>
      <c r="D23" s="252"/>
      <c r="E23" s="252"/>
      <c r="F23" s="184"/>
      <c r="G23" s="184"/>
      <c r="H23" s="107"/>
      <c r="I23" s="108"/>
      <c r="J23" s="109"/>
      <c r="K23" s="109"/>
      <c r="L23" s="109"/>
      <c r="M23" s="107"/>
      <c r="N23" s="277"/>
      <c r="P23" s="96"/>
      <c r="Q23" s="96"/>
      <c r="R23" s="96"/>
      <c r="S23" s="250"/>
    </row>
    <row r="24" spans="1:19" ht="17.25" customHeight="1">
      <c r="A24" s="251"/>
      <c r="C24" s="253" t="s">
        <v>145</v>
      </c>
      <c r="D24" s="254"/>
      <c r="E24" s="255"/>
      <c r="F24" s="179"/>
      <c r="G24" s="180"/>
      <c r="H24" s="111"/>
      <c r="I24" s="112"/>
      <c r="J24" s="110"/>
      <c r="K24" s="110"/>
      <c r="L24" s="110"/>
      <c r="M24" s="113"/>
      <c r="N24" s="244"/>
      <c r="P24" s="96"/>
      <c r="Q24" s="96"/>
      <c r="R24" s="96"/>
      <c r="S24" s="250"/>
    </row>
    <row r="25" spans="1:19" ht="17.25" customHeight="1">
      <c r="A25" s="251"/>
      <c r="C25" s="247" t="s">
        <v>150</v>
      </c>
      <c r="D25" s="248"/>
      <c r="E25" s="249"/>
      <c r="F25" s="185"/>
      <c r="G25" s="185"/>
      <c r="H25" s="114"/>
      <c r="I25" s="114"/>
      <c r="J25" s="114"/>
      <c r="K25" s="114"/>
      <c r="L25" s="114"/>
      <c r="M25" s="121"/>
      <c r="N25" s="245"/>
      <c r="P25" s="96"/>
      <c r="Q25" s="96"/>
      <c r="R25" s="96"/>
      <c r="S25" s="250"/>
    </row>
    <row r="26" spans="1:19" ht="18.75" customHeight="1">
      <c r="A26" s="251"/>
      <c r="C26" s="256" t="s">
        <v>147</v>
      </c>
      <c r="D26" s="256"/>
      <c r="E26" s="256"/>
      <c r="F26" s="106"/>
      <c r="G26" s="106"/>
      <c r="H26" s="107"/>
      <c r="I26" s="108"/>
      <c r="J26" s="109"/>
      <c r="K26" s="109"/>
      <c r="L26" s="109"/>
      <c r="M26" s="115"/>
      <c r="N26" s="246"/>
      <c r="P26" s="96"/>
      <c r="Q26" s="96"/>
      <c r="R26" s="96"/>
      <c r="S26" s="250"/>
    </row>
    <row r="27" spans="1:19" ht="12.75" customHeight="1">
      <c r="C27" s="7"/>
    </row>
    <row r="32" spans="1:19">
      <c r="D32" t="s">
        <v>151</v>
      </c>
      <c r="H32" t="s">
        <v>111</v>
      </c>
    </row>
    <row r="33" spans="2:10">
      <c r="B33" s="205" t="s">
        <v>152</v>
      </c>
      <c r="C33" s="205"/>
      <c r="D33" s="205"/>
      <c r="E33" s="205"/>
      <c r="F33" s="205"/>
      <c r="G33" s="205"/>
      <c r="H33" s="205"/>
      <c r="I33" s="205"/>
      <c r="J33" s="205"/>
    </row>
    <row r="34" spans="2:10">
      <c r="B34" s="197" t="s">
        <v>153</v>
      </c>
      <c r="C34" s="197"/>
      <c r="D34" s="197"/>
      <c r="E34" s="197"/>
      <c r="F34" s="197"/>
      <c r="G34" s="197"/>
      <c r="H34" s="197"/>
      <c r="I34" s="197"/>
      <c r="J34" s="19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1" t="s">
        <v>154</v>
      </c>
      <c r="F42" s="231"/>
      <c r="G42" s="231"/>
      <c r="H42" s="7"/>
      <c r="I42" s="7"/>
      <c r="J42" s="7"/>
    </row>
    <row r="43" spans="2:10">
      <c r="B43" s="7"/>
      <c r="C43" s="7"/>
      <c r="D43" s="7"/>
      <c r="E43" s="231" t="s">
        <v>53</v>
      </c>
      <c r="F43" s="231"/>
      <c r="G43" s="231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2024-11-04T13:41:30Z</dcterms:modified>
  <cp:category/>
  <cp:contentStatus/>
</cp:coreProperties>
</file>